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1 - PUC Dockets\55067 - Ramhorn Hill - Dunham\Application\"/>
    </mc:Choice>
  </mc:AlternateContent>
  <bookViews>
    <workbookView xWindow="-120" yWindow="-120" windowWidth="29040" windowHeight="15840" activeTab="0"/>
  </bookViews>
  <sheets>
    <sheet name="Memo Table 2" sheetId="10" r:id="rId2"/>
  </sheets>
  <definedNames>
    <definedName name="OLE_LINK1" localSheetId="0">'Memo Table 2'!$A$42</definedName>
    <definedName name="OLE_LINK2" localSheetId="0">'Memo Table 2'!$A$40</definedName>
    <definedName name="_xlnm.Print_Area" localSheetId="0">'Memo Table 2'!$A$1:$BX$43</definedName>
    <definedName name="_xlnm.Print_Titles" localSheetId="0">'Memo Table 2'!$A:$B,'Memo Table 2'!$1:$1</definedName>
  </definedNames>
  <calcPr calcId="191029"/>
  <extLst/>
</workbook>
</file>

<file path=xl/calcChain.xml><?xml version="1.0" encoding="utf-8"?>
<calcChain xmlns="http://schemas.openxmlformats.org/spreadsheetml/2006/main">
  <c r="BX4" i="10" l="1"/>
</calcChain>
</file>

<file path=xl/sharedStrings.xml><?xml version="1.0" encoding="utf-8"?>
<sst xmlns="http://schemas.openxmlformats.org/spreadsheetml/2006/main" count="43" uniqueCount="43">
  <si>
    <t>Alternative Route Number</t>
  </si>
  <si>
    <t>Length of route parallel to existing electric transmission lines</t>
  </si>
  <si>
    <t>Length of route parallel to railroads</t>
  </si>
  <si>
    <t>Length of route parallel to existing public roads/highways</t>
  </si>
  <si>
    <t>Length of route parallel to apparent property boundaries</t>
  </si>
  <si>
    <t>Total length of route parallel to existing compatible rights-of-way</t>
  </si>
  <si>
    <t>Length of the route across parks/recreational areas</t>
  </si>
  <si>
    <t>Length of route through commercial/industrial areas</t>
  </si>
  <si>
    <t>Length of the route across cropland/hay meadow</t>
  </si>
  <si>
    <t>Length across rangeland pasture</t>
  </si>
  <si>
    <t>Length of route across agricultural cropland with mobile irrigation systems</t>
  </si>
  <si>
    <t>Length of route across upland woodlands</t>
  </si>
  <si>
    <t>Length of route across riparian areas</t>
  </si>
  <si>
    <t>Length of route across potential wetlands</t>
  </si>
  <si>
    <t>Number of stream crossings by the route</t>
  </si>
  <si>
    <t>Length of route parallel to streams (within 100 feet)</t>
  </si>
  <si>
    <t>Length across lakes or ponds (open waters)</t>
  </si>
  <si>
    <t>Number of known rare/unique plant locations within the right-of-way</t>
  </si>
  <si>
    <t>Length of route through known habitat of endangered or threatened species</t>
  </si>
  <si>
    <t>Number of recorded cultural resource sites crossed by the route</t>
  </si>
  <si>
    <t>Number of recorded cultural resources within 1,000 feet of the route centerline</t>
  </si>
  <si>
    <t>Length of route across areas of high archaeological/historical site potential</t>
  </si>
  <si>
    <t>Number of private airstrips within 10,000 feet of the route centerline</t>
  </si>
  <si>
    <t>Number of FAA-registered airports with at least one runway more than 3,200 feet in length  within 20,000 feet of route centerline</t>
  </si>
  <si>
    <t>Number of FAA-registered airports with no runway greater than 3,200 feet in length  within 10,000 feet of the route centerline</t>
  </si>
  <si>
    <t>Number of heliports located within 5,000 feet of the route centerline</t>
  </si>
  <si>
    <t>Number of commercial AM radio transmitters located within 10,000 feet of the route centerline</t>
  </si>
  <si>
    <t>Number of FM, microwave and other electronic installations within 2,000 feet of the route centerline</t>
  </si>
  <si>
    <t>Number of U.S. or State Highway crossings by the route</t>
  </si>
  <si>
    <t>Number of Farm to Market (F.M.), county roads, or other street crossings by the route</t>
  </si>
  <si>
    <t>Estimated length of right-of-way within foreground visual zone of U.S. and State Highways</t>
  </si>
  <si>
    <t>Estimated length of right-of-way within foreground visual zone of park/recreational areas</t>
  </si>
  <si>
    <t>Length of alternative route (feet)</t>
  </si>
  <si>
    <t>Length of alternative route (miles)</t>
  </si>
  <si>
    <t>TABLE 2.  ENVIRONMENTAL DATA FOR FILED ROUTES IN THE CCN APPLICATION
RAMHORN HILL-DUNHAM 345 kV TRANSMISSION LINE PROJECT</t>
  </si>
  <si>
    <t>NOTES: All length measurements are in feet. Measurements for many of the environmental criteria were obtained from mosaics of ortho-rectified images (NearMap, 2023), whose capture process utilizes global positioning system and precise point positioning technologies to achieve sub-meter (or approximately 7.8 inches) horizontal accuracy to true ground location.</t>
  </si>
  <si>
    <t>(1) Not included in length of route parallel to existing compatible rights-of-way.</t>
  </si>
  <si>
    <t>(2) Structures normally inhabited by humans on a daily or regular basis. Habitable structures include but are not limited to single-family and multi-family dwellings and related structures, mobile homes, apartment buildings, commercial structures, industrial structures, churches, hospitals, nursing homes, and schools.</t>
  </si>
  <si>
    <t xml:space="preserve">(3) Defined as parks and recreational areas owned by a governmental body or an organized group, club, or church. </t>
  </si>
  <si>
    <r>
      <t>Number of parks or recreational areas within 1,000 feet of the route centerline</t>
    </r>
    <r>
      <rPr>
        <vertAlign val="superscript"/>
        <sz val="7"/>
        <color rgb="FF000000"/>
        <rFont val="Arial"/>
        <family val="2"/>
      </rPr>
      <t>3</t>
    </r>
  </si>
  <si>
    <r>
      <t>Number of habitable structures within 500 feet of the route centerline</t>
    </r>
    <r>
      <rPr>
        <vertAlign val="superscript"/>
        <sz val="7"/>
        <color rgb="FF000000"/>
        <rFont val="Arial"/>
        <family val="2"/>
      </rPr>
      <t>2</t>
    </r>
  </si>
  <si>
    <r>
      <t>Length of route parallel to pipelines</t>
    </r>
    <r>
      <rPr>
        <vertAlign val="superscript"/>
        <sz val="7"/>
        <color rgb="FF000000"/>
        <rFont val="Arial"/>
        <family val="2"/>
      </rPr>
      <t>1</t>
    </r>
  </si>
  <si>
    <t>Estimated transmission line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</si>
</sst>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#,##0;\(#,##0\)"/>
    <numFmt numFmtId="165" formatCode="#,##0.0_);\(#,##0.0\)"/>
    <numFmt numFmtId="166" formatCode="_(&quot;$&quot;* #,##0_);_(&quot;$&quot;* \(#,##0\);_(&quot;$&quot;* &quot;-&quot;??_);_(@_)"/>
  </numFmts>
  <fonts count="11"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7"/>
      <color rgb="FF000000"/>
      <name val="Arial"/>
      <family val="2"/>
    </font>
    <font>
      <sz val="7"/>
      <name val="Calibri"/>
      <family val="2"/>
    </font>
    <font>
      <vertAlign val="superscript"/>
      <sz val="7"/>
      <color rgb="FF000000"/>
      <name val="Arial"/>
      <family val="2"/>
    </font>
    <font>
      <sz val="8"/>
      <name val="Calibri"/>
      <family val="2"/>
    </font>
    <font>
      <b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/>
      <bottom style="thin">
        <color auto="1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3">
    <xf numFmtId="0" fontId="2" fillId="0" borderId="0" xfId="0" applyFont="1"/>
    <xf numFmtId="0" fontId="2" fillId="0" borderId="0" xfId="0" applyFont="1"/>
    <xf numFmtId="1" fontId="5" fillId="0" borderId="0" xfId="0" applyNumberFormat="1" applyFont="1"/>
    <xf numFmtId="9" fontId="2" fillId="0" borderId="0" xfId="15" applyFont="1" applyFill="1" applyBorder="1"/>
    <xf numFmtId="0" fontId="2" fillId="0" borderId="0" xfId="0" applyFo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wrapText="1"/>
    </xf>
    <xf numFmtId="164" fontId="6" fillId="0" borderId="1" xfId="0" applyNumberFormat="1" applyFont="1" applyBorder="1" applyAlignment="1">
      <alignment vertical="top" wrapText="1" readingOrder="1"/>
    </xf>
    <xf numFmtId="0" fontId="7" fillId="0" borderId="0" xfId="0" applyFont="1"/>
    <xf numFmtId="165" fontId="6" fillId="0" borderId="1" xfId="0" applyNumberFormat="1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top" wrapText="1" readingOrder="1"/>
    </xf>
    <xf numFmtId="0" fontId="9" fillId="0" borderId="0" xfId="0" applyFont="1"/>
    <xf numFmtId="164" fontId="6" fillId="0" borderId="2" xfId="0" applyNumberFormat="1" applyFont="1" applyBorder="1" applyAlignment="1">
      <alignment vertical="top" wrapText="1" readingOrder="1"/>
    </xf>
    <xf numFmtId="166" fontId="6" fillId="0" borderId="1" xfId="0" applyNumberFormat="1" applyFont="1" applyBorder="1" applyAlignment="1">
      <alignment horizontal="center" vertical="top" wrapText="1" readingOrder="1"/>
    </xf>
    <xf numFmtId="0" fontId="7" fillId="0" borderId="3" xfId="0" applyFont="1" applyBorder="1"/>
    <xf numFmtId="166" fontId="6" fillId="0" borderId="4" xfId="0" applyNumberFormat="1" applyFont="1" applyBorder="1" applyAlignment="1">
      <alignment horizontal="center" vertical="top" wrapText="1" readingOrder="1"/>
    </xf>
    <xf numFmtId="0" fontId="6" fillId="0" borderId="5" xfId="0" applyFont="1" applyBorder="1" applyAlignment="1">
      <alignment vertical="top" wrapText="1" readingOrder="1"/>
    </xf>
    <xf numFmtId="0" fontId="6" fillId="0" borderId="6" xfId="0" applyFont="1" applyBorder="1" applyAlignment="1">
      <alignment vertical="top" wrapText="1" readingOrder="1"/>
    </xf>
    <xf numFmtId="0" fontId="6" fillId="0" borderId="7" xfId="0" applyFont="1" applyBorder="1" applyAlignment="1">
      <alignment vertical="top" wrapText="1" readingOrder="1"/>
    </xf>
    <xf numFmtId="0" fontId="6" fillId="0" borderId="4" xfId="0" applyFont="1" applyBorder="1" applyAlignment="1">
      <alignment vertical="top" wrapText="1" readingOrder="1"/>
    </xf>
    <xf numFmtId="0" fontId="6" fillId="0" borderId="8" xfId="0" applyFont="1" applyBorder="1" applyAlignment="1">
      <alignment vertical="top" wrapText="1" readingOrder="1"/>
    </xf>
    <xf numFmtId="0" fontId="6" fillId="0" borderId="9" xfId="0" applyFont="1" applyBorder="1" applyAlignment="1">
      <alignment vertical="top" wrapText="1" readingOrder="1"/>
    </xf>
    <xf numFmtId="0" fontId="4" fillId="0" borderId="0" xfId="0" applyFont="1" applyAlignment="1">
      <alignment horizontal="left" wrapText="1" readingOrder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3" fillId="2" borderId="1" xfId="0" applyFont="1" applyFill="1" applyBorder="1" applyAlignment="1">
      <alignment vertical="top" wrapText="1" readingOrder="1"/>
    </xf>
    <xf numFmtId="0" fontId="9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left" vertical="top" wrapText="1" readingOrder="1"/>
    </xf>
    <xf numFmtId="0" fontId="6" fillId="0" borderId="4" xfId="0" applyFont="1" applyBorder="1" applyAlignment="1">
      <alignment horizontal="left" vertical="top" wrapText="1" readingOrder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5" Type="http://schemas.openxmlformats.org/officeDocument/2006/relationships/calcChain" Target="calcChain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BX56"/>
  <sheetViews>
    <sheetView showGridLines="0" tabSelected="1" workbookViewId="0" topLeftCell="L1">
      <selection pane="topLeft" activeCell="W20" sqref="W20"/>
    </sheetView>
  </sheetViews>
  <sheetFormatPr defaultColWidth="9.14428571428571" defaultRowHeight="15"/>
  <cols>
    <col min="1" max="1" width="3.57142857142857" customWidth="1"/>
    <col min="2" max="2" width="73.8571428571429" customWidth="1"/>
    <col min="3" max="76" width="9.71428571428571" customWidth="1"/>
  </cols>
  <sheetData>
    <row r="1" spans="1:2" ht="33.6" customHeight="1">
      <c r="A1" s="25" t="s">
        <v>34</v>
      </c>
      <c r="B1" s="25"/>
    </row>
    <row r="2" spans="1:76" s="14" customFormat="1" ht="13.9" customHeight="1">
      <c r="A2" s="29" t="s">
        <v>0</v>
      </c>
      <c r="B2" s="30"/>
      <c r="C2" s="13">
        <v>1</v>
      </c>
      <c r="D2" s="13">
        <v>3</v>
      </c>
      <c r="E2" s="13">
        <v>5</v>
      </c>
      <c r="F2" s="13">
        <v>10</v>
      </c>
      <c r="G2" s="13">
        <v>11</v>
      </c>
      <c r="H2" s="13">
        <v>13</v>
      </c>
      <c r="I2" s="13">
        <v>14</v>
      </c>
      <c r="J2" s="13">
        <v>15</v>
      </c>
      <c r="K2" s="13">
        <v>16</v>
      </c>
      <c r="L2" s="13">
        <v>18</v>
      </c>
      <c r="M2" s="13">
        <v>19</v>
      </c>
      <c r="N2" s="13">
        <v>22</v>
      </c>
      <c r="O2" s="13">
        <v>23</v>
      </c>
      <c r="P2" s="13">
        <v>24</v>
      </c>
      <c r="Q2" s="13">
        <v>25</v>
      </c>
      <c r="R2" s="13">
        <v>26</v>
      </c>
      <c r="S2" s="13">
        <v>28</v>
      </c>
      <c r="T2" s="13">
        <v>29</v>
      </c>
      <c r="U2" s="13">
        <v>33</v>
      </c>
      <c r="V2" s="13">
        <v>36</v>
      </c>
      <c r="W2" s="13">
        <v>41</v>
      </c>
      <c r="X2" s="13">
        <v>42</v>
      </c>
      <c r="Y2" s="13">
        <v>43</v>
      </c>
      <c r="Z2" s="13">
        <v>44</v>
      </c>
      <c r="AA2" s="13">
        <v>54</v>
      </c>
      <c r="AB2" s="13">
        <v>58</v>
      </c>
      <c r="AC2" s="13">
        <v>61</v>
      </c>
      <c r="AD2" s="13">
        <v>63</v>
      </c>
      <c r="AE2" s="13">
        <v>65</v>
      </c>
      <c r="AF2" s="13">
        <v>67</v>
      </c>
      <c r="AG2" s="13">
        <v>68</v>
      </c>
      <c r="AH2" s="13">
        <v>69</v>
      </c>
      <c r="AI2" s="13">
        <v>70</v>
      </c>
      <c r="AJ2" s="13">
        <v>71</v>
      </c>
      <c r="AK2" s="13">
        <v>72</v>
      </c>
      <c r="AL2" s="13">
        <v>78</v>
      </c>
      <c r="AM2" s="13">
        <v>86</v>
      </c>
      <c r="AN2" s="13">
        <v>87</v>
      </c>
      <c r="AO2" s="13">
        <v>92</v>
      </c>
      <c r="AP2" s="13">
        <v>94</v>
      </c>
      <c r="AQ2" s="13">
        <v>96</v>
      </c>
      <c r="AR2" s="13">
        <v>103</v>
      </c>
      <c r="AS2" s="13">
        <v>108</v>
      </c>
      <c r="AT2" s="13">
        <v>116</v>
      </c>
      <c r="AU2" s="13">
        <v>117</v>
      </c>
      <c r="AV2" s="13">
        <v>119</v>
      </c>
      <c r="AW2" s="13">
        <v>130</v>
      </c>
      <c r="AX2" s="13">
        <v>132</v>
      </c>
      <c r="AY2" s="13">
        <v>137</v>
      </c>
      <c r="AZ2" s="13">
        <v>138</v>
      </c>
      <c r="BA2" s="13">
        <v>142</v>
      </c>
      <c r="BB2" s="13">
        <v>143</v>
      </c>
      <c r="BC2" s="13">
        <v>146</v>
      </c>
      <c r="BD2" s="13">
        <v>154</v>
      </c>
      <c r="BE2" s="13">
        <v>164</v>
      </c>
      <c r="BF2" s="13">
        <v>170</v>
      </c>
      <c r="BG2" s="13">
        <v>175</v>
      </c>
      <c r="BH2" s="13">
        <v>176</v>
      </c>
      <c r="BI2" s="13">
        <v>178</v>
      </c>
      <c r="BJ2" s="13">
        <v>179</v>
      </c>
      <c r="BK2" s="13">
        <v>184</v>
      </c>
      <c r="BL2" s="13">
        <v>185</v>
      </c>
      <c r="BM2" s="13">
        <v>186</v>
      </c>
      <c r="BN2" s="13">
        <v>187</v>
      </c>
      <c r="BO2" s="13">
        <v>191</v>
      </c>
      <c r="BP2" s="13">
        <v>192</v>
      </c>
      <c r="BQ2" s="13">
        <v>199</v>
      </c>
      <c r="BR2" s="13">
        <v>200</v>
      </c>
      <c r="BS2" s="13">
        <v>207</v>
      </c>
      <c r="BT2" s="13">
        <v>216</v>
      </c>
      <c r="BU2" s="13">
        <v>217</v>
      </c>
      <c r="BV2" s="13">
        <v>218</v>
      </c>
      <c r="BW2" s="13">
        <v>219</v>
      </c>
      <c r="BX2" s="13">
        <v>221</v>
      </c>
    </row>
    <row r="3" spans="1:76" s="11" customFormat="1" ht="14.45" customHeight="1">
      <c r="A3" s="21" t="s">
        <v>32</v>
      </c>
      <c r="B3" s="22"/>
      <c r="C3" s="10">
        <v>111750.784977374</v>
      </c>
      <c r="D3" s="10">
        <v>108960.07847007801</v>
      </c>
      <c r="E3" s="10">
        <v>108536.64125233299</v>
      </c>
      <c r="F3" s="10">
        <v>107965.901303701</v>
      </c>
      <c r="G3" s="10">
        <v>108189.914063472</v>
      </c>
      <c r="H3" s="10">
        <v>108924.46337983399</v>
      </c>
      <c r="I3" s="10">
        <v>111500.76145746101</v>
      </c>
      <c r="J3" s="10">
        <v>105547.10501194</v>
      </c>
      <c r="K3" s="10">
        <v>105123.667794194</v>
      </c>
      <c r="L3" s="10">
        <v>111183.29327545399</v>
      </c>
      <c r="M3" s="10">
        <v>114264.57672827999</v>
      </c>
      <c r="N3" s="10">
        <v>110344.935813613</v>
      </c>
      <c r="O3" s="10">
        <v>109621.431800999</v>
      </c>
      <c r="P3" s="10">
        <v>106244.073433105</v>
      </c>
      <c r="Q3" s="10">
        <v>105820.63621536001</v>
      </c>
      <c r="R3" s="10">
        <v>106044.648975131</v>
      </c>
      <c r="S3" s="10">
        <v>110319.25028305801</v>
      </c>
      <c r="T3" s="10">
        <v>114320.19779424201</v>
      </c>
      <c r="U3" s="10">
        <v>116618.857999988</v>
      </c>
      <c r="V3" s="10">
        <v>108375.173015757</v>
      </c>
      <c r="W3" s="10">
        <v>110686.03388555501</v>
      </c>
      <c r="X3" s="10">
        <v>108034.24321065401</v>
      </c>
      <c r="Y3" s="10">
        <v>109788.066544815</v>
      </c>
      <c r="Z3" s="10">
        <v>106410.70817692101</v>
      </c>
      <c r="AA3" s="10">
        <v>111218.91245172</v>
      </c>
      <c r="AB3" s="10">
        <v>107107.676598087</v>
      </c>
      <c r="AC3" s="10">
        <v>106109.129600455</v>
      </c>
      <c r="AD3" s="10">
        <v>107229.535239366</v>
      </c>
      <c r="AE3" s="10">
        <v>111586.66520804301</v>
      </c>
      <c r="AF3" s="10">
        <v>113672.732364057</v>
      </c>
      <c r="AG3" s="10">
        <v>115996.947393232</v>
      </c>
      <c r="AH3" s="10">
        <v>118810.21585470899</v>
      </c>
      <c r="AI3" s="10">
        <v>117115.30291797</v>
      </c>
      <c r="AJ3" s="10">
        <v>116232.189673785</v>
      </c>
      <c r="AK3" s="10">
        <v>112247.800751957</v>
      </c>
      <c r="AL3" s="10">
        <v>106044.12078652201</v>
      </c>
      <c r="AM3" s="10">
        <v>108531.258985237</v>
      </c>
      <c r="AN3" s="10">
        <v>110285.082319398</v>
      </c>
      <c r="AO3" s="10">
        <v>119760.10386808901</v>
      </c>
      <c r="AP3" s="10">
        <v>111175.489078755</v>
      </c>
      <c r="AQ3" s="10">
        <v>110085.969085893</v>
      </c>
      <c r="AR3" s="10">
        <v>110806.235037202</v>
      </c>
      <c r="AS3" s="10">
        <v>118175.93108154601</v>
      </c>
      <c r="AT3" s="10">
        <v>119030.453285739</v>
      </c>
      <c r="AU3" s="10">
        <v>119593.43979153301</v>
      </c>
      <c r="AV3" s="10">
        <v>118137.757014057</v>
      </c>
      <c r="AW3" s="10">
        <v>117544.2198927</v>
      </c>
      <c r="AX3" s="10">
        <v>118739.290327821</v>
      </c>
      <c r="AY3" s="10">
        <v>111599.19511421501</v>
      </c>
      <c r="AZ3" s="10">
        <v>111258.265309112</v>
      </c>
      <c r="BA3" s="10">
        <v>116653.15138399899</v>
      </c>
      <c r="BB3" s="10">
        <v>116660.69371648</v>
      </c>
      <c r="BC3" s="10">
        <v>118637.26258399501</v>
      </c>
      <c r="BD3" s="10">
        <v>119462.66511308101</v>
      </c>
      <c r="BE3" s="10">
        <v>115482.464403185</v>
      </c>
      <c r="BF3" s="10">
        <v>116686.10028087901</v>
      </c>
      <c r="BG3" s="10">
        <v>117796.124885677</v>
      </c>
      <c r="BH3" s="10">
        <v>118807.956697027</v>
      </c>
      <c r="BI3" s="10">
        <v>119040.381552587</v>
      </c>
      <c r="BJ3" s="10">
        <v>114897.558948864</v>
      </c>
      <c r="BK3" s="10">
        <v>117405.80873295</v>
      </c>
      <c r="BL3" s="10">
        <v>117146.415509226</v>
      </c>
      <c r="BM3" s="10">
        <v>114791.521205971</v>
      </c>
      <c r="BN3" s="10">
        <v>115986.591641092</v>
      </c>
      <c r="BO3" s="10">
        <v>112022.960342448</v>
      </c>
      <c r="BP3" s="10">
        <v>112246.973102219</v>
      </c>
      <c r="BQ3" s="10">
        <v>110006.85247840099</v>
      </c>
      <c r="BR3" s="10">
        <v>106206.056892762</v>
      </c>
      <c r="BS3" s="10">
        <v>109116.63230922099</v>
      </c>
      <c r="BT3" s="10">
        <v>120968.56275673299</v>
      </c>
      <c r="BU3" s="10">
        <v>112060.64058607801</v>
      </c>
      <c r="BV3" s="10">
        <v>111817.399220587</v>
      </c>
      <c r="BW3" s="10">
        <v>111226.176739491</v>
      </c>
      <c r="BX3" s="10">
        <v>111588.452714749</v>
      </c>
    </row>
    <row r="4" spans="1:76" s="11" customFormat="1" ht="14.45" customHeight="1">
      <c r="A4" s="31" t="s">
        <v>33</v>
      </c>
      <c r="B4" s="32"/>
      <c r="C4" s="12">
        <f t="shared" si="0" ref="C4:BN4">C3/5280</f>
        <v>21.164921397229925</v>
      </c>
      <c r="D4" s="12">
        <f t="shared" si="0"/>
        <v>20.636378498120834</v>
      </c>
      <c r="E4" s="12">
        <f t="shared" si="0"/>
        <v>20.556182055366097</v>
      </c>
      <c r="F4" s="12">
        <f t="shared" si="0"/>
        <v>20.44808736812519</v>
      </c>
      <c r="G4" s="12">
        <f t="shared" si="0"/>
        <v>20.490514027172726</v>
      </c>
      <c r="H4" s="12">
        <f t="shared" si="0"/>
        <v>20.62963321587765</v>
      </c>
      <c r="I4" s="12">
        <f t="shared" si="0"/>
        <v>21.117568457852464</v>
      </c>
      <c r="J4" s="12">
        <f t="shared" si="0"/>
        <v>19.989982009837121</v>
      </c>
      <c r="K4" s="12">
        <f t="shared" si="0"/>
        <v>19.909785567082196</v>
      </c>
      <c r="L4" s="12">
        <f t="shared" si="0"/>
        <v>21.057441908229922</v>
      </c>
      <c r="M4" s="12">
        <f t="shared" si="0"/>
        <v>21.64101831975</v>
      </c>
      <c r="N4" s="12">
        <f t="shared" si="0"/>
        <v>20.898662085911553</v>
      </c>
      <c r="O4" s="12">
        <f t="shared" si="0"/>
        <v>20.761634810795265</v>
      </c>
      <c r="P4" s="12">
        <f t="shared" si="0"/>
        <v>20.121983604754735</v>
      </c>
      <c r="Q4" s="12">
        <f t="shared" si="0"/>
        <v>20.041787162000002</v>
      </c>
      <c r="R4" s="12">
        <f t="shared" si="0"/>
        <v>20.084213821047538</v>
      </c>
      <c r="S4" s="12">
        <f t="shared" si="0"/>
        <v>20.893797402094318</v>
      </c>
      <c r="T4" s="12">
        <f t="shared" si="0"/>
        <v>21.651552612545835</v>
      </c>
      <c r="U4" s="12">
        <f t="shared" si="0"/>
        <v>22.086904924240152</v>
      </c>
      <c r="V4" s="12">
        <f t="shared" si="0"/>
        <v>20.525600949953976</v>
      </c>
      <c r="W4" s="12">
        <f t="shared" si="0"/>
        <v>20.963263993476328</v>
      </c>
      <c r="X4" s="12">
        <f t="shared" si="0"/>
        <v>20.461030911108715</v>
      </c>
      <c r="Y4" s="12">
        <f t="shared" si="0"/>
        <v>20.793194421366476</v>
      </c>
      <c r="Z4" s="12">
        <f t="shared" si="0"/>
        <v>20.153543215325946</v>
      </c>
      <c r="AA4" s="12">
        <f t="shared" si="0"/>
        <v>21.06418796434091</v>
      </c>
      <c r="AB4" s="12">
        <f t="shared" si="0"/>
        <v>20.285544810243749</v>
      </c>
      <c r="AC4" s="12">
        <f t="shared" si="0"/>
        <v>20.096426060692234</v>
      </c>
      <c r="AD4" s="12">
        <f t="shared" si="0"/>
        <v>20.308624098364774</v>
      </c>
      <c r="AE4" s="12">
        <f t="shared" si="0"/>
        <v>21.133838107583902</v>
      </c>
      <c r="AF4" s="12">
        <f t="shared" si="0"/>
        <v>21.528926584101704</v>
      </c>
      <c r="AG4" s="12">
        <f t="shared" si="0"/>
        <v>21.969118824475757</v>
      </c>
      <c r="AH4" s="12">
        <f t="shared" si="0"/>
        <v>22.501934820967612</v>
      </c>
      <c r="AI4" s="12">
        <f t="shared" si="0"/>
        <v>22.180928582948862</v>
      </c>
      <c r="AJ4" s="12">
        <f t="shared" si="0"/>
        <v>22.013672286701706</v>
      </c>
      <c r="AK4" s="12">
        <f t="shared" si="0"/>
        <v>21.259053172719128</v>
      </c>
      <c r="AL4" s="12">
        <f t="shared" si="0"/>
        <v>20.084113785326139</v>
      </c>
      <c r="AM4" s="12">
        <f t="shared" si="0"/>
        <v>20.555162686597917</v>
      </c>
      <c r="AN4" s="12">
        <f t="shared" si="0"/>
        <v>20.887326196855682</v>
      </c>
      <c r="AO4" s="12">
        <f t="shared" si="0"/>
        <v>22.681837853804737</v>
      </c>
      <c r="AP4" s="12">
        <f t="shared" si="0"/>
        <v>21.055963840673293</v>
      </c>
      <c r="AQ4" s="12">
        <f t="shared" si="0"/>
        <v>20.849615357176702</v>
      </c>
      <c r="AR4" s="12">
        <f t="shared" si="0"/>
        <v>20.986029363106439</v>
      </c>
      <c r="AS4" s="12">
        <f t="shared" si="0"/>
        <v>22.381805129080682</v>
      </c>
      <c r="AT4" s="12">
        <f t="shared" si="0"/>
        <v>22.543646455632388</v>
      </c>
      <c r="AU4" s="12">
        <f t="shared" si="0"/>
        <v>22.650272687790341</v>
      </c>
      <c r="AV4" s="12">
        <f t="shared" si="0"/>
        <v>22.374575192056252</v>
      </c>
      <c r="AW4" s="12">
        <f t="shared" si="0"/>
        <v>22.26216285846591</v>
      </c>
      <c r="AX4" s="12">
        <f t="shared" si="0"/>
        <v>22.488501956026706</v>
      </c>
      <c r="AY4" s="12">
        <f t="shared" si="0"/>
        <v>21.136211195874054</v>
      </c>
      <c r="AZ4" s="12">
        <f t="shared" si="0"/>
        <v>21.07164115702879</v>
      </c>
      <c r="BA4" s="12">
        <f t="shared" si="0"/>
        <v>22.093399883333142</v>
      </c>
      <c r="BB4" s="12">
        <f t="shared" si="0"/>
        <v>22.09482835539394</v>
      </c>
      <c r="BC4" s="12">
        <f t="shared" si="0"/>
        <v>22.469178519696023</v>
      </c>
      <c r="BD4" s="12">
        <f t="shared" si="0"/>
        <v>22.625504756265343</v>
      </c>
      <c r="BE4" s="12">
        <f t="shared" si="0"/>
        <v>21.871678864239584</v>
      </c>
      <c r="BF4" s="12">
        <f t="shared" si="0"/>
        <v>22.099640204711932</v>
      </c>
      <c r="BG4" s="12">
        <f t="shared" si="0"/>
        <v>22.309872137438823</v>
      </c>
      <c r="BH4" s="12">
        <f t="shared" si="0"/>
        <v>22.501506950194507</v>
      </c>
      <c r="BI4" s="12">
        <f t="shared" si="0"/>
        <v>22.545526809202084</v>
      </c>
      <c r="BJ4" s="12">
        <f t="shared" si="0"/>
        <v>21.760901316072726</v>
      </c>
      <c r="BK4" s="12">
        <f t="shared" si="0"/>
        <v>22.235948623664772</v>
      </c>
      <c r="BL4" s="12">
        <f t="shared" si="0"/>
        <v>22.18682111917159</v>
      </c>
      <c r="BM4" s="12">
        <f t="shared" si="0"/>
        <v>21.740818410221781</v>
      </c>
      <c r="BN4" s="12">
        <f t="shared" si="0"/>
        <v>21.967157507782577</v>
      </c>
      <c r="BO4" s="12">
        <f t="shared" si="1" ref="BO4:BX4">BO3/5280</f>
        <v>21.216469761827273</v>
      </c>
      <c r="BP4" s="12">
        <f t="shared" si="1"/>
        <v>21.258896420874809</v>
      </c>
      <c r="BQ4" s="12">
        <f t="shared" si="1"/>
        <v>20.83463115121231</v>
      </c>
      <c r="BR4" s="12">
        <f t="shared" si="1"/>
        <v>20.114783502417048</v>
      </c>
      <c r="BS4" s="12">
        <f t="shared" si="1"/>
        <v>20.666028846443371</v>
      </c>
      <c r="BT4" s="12">
        <f t="shared" si="1"/>
        <v>22.910712643320643</v>
      </c>
      <c r="BU4" s="12">
        <f t="shared" si="1"/>
        <v>21.223606171605685</v>
      </c>
      <c r="BV4" s="12">
        <f t="shared" si="1"/>
        <v>21.177537731171782</v>
      </c>
      <c r="BW4" s="12">
        <f t="shared" si="1"/>
        <v>21.065563776418749</v>
      </c>
      <c r="BX4" s="12">
        <f t="shared" si="1"/>
        <v>21.134176650520644</v>
      </c>
    </row>
    <row r="5" spans="1:76" s="11" customFormat="1" ht="14.45" customHeight="1">
      <c r="A5" s="21" t="s">
        <v>1</v>
      </c>
      <c r="B5" s="22"/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803.13816085858502</v>
      </c>
      <c r="AL5" s="10">
        <v>803.13816085858502</v>
      </c>
      <c r="AM5" s="10">
        <v>803.13816085858502</v>
      </c>
      <c r="AN5" s="10">
        <v>803.13816085858502</v>
      </c>
      <c r="AO5" s="10">
        <v>7149.1020629299901</v>
      </c>
      <c r="AP5" s="10">
        <v>7149.1020629299901</v>
      </c>
      <c r="AQ5" s="10">
        <v>7149.1020629299901</v>
      </c>
      <c r="AR5" s="10">
        <v>7149.1020629299901</v>
      </c>
      <c r="AS5" s="10">
        <v>7149.1020629299901</v>
      </c>
      <c r="AT5" s="10">
        <v>7149.1020629299901</v>
      </c>
      <c r="AU5" s="10">
        <v>7149.1020629299901</v>
      </c>
      <c r="AV5" s="10">
        <v>7149.1020629299901</v>
      </c>
      <c r="AW5" s="10">
        <v>7149.1020629299901</v>
      </c>
      <c r="AX5" s="10">
        <v>7149.1020629299901</v>
      </c>
      <c r="AY5" s="10">
        <v>7149.1020629299901</v>
      </c>
      <c r="AZ5" s="10">
        <v>7149.1020629299901</v>
      </c>
      <c r="BA5" s="10">
        <v>7149.1020629299901</v>
      </c>
      <c r="BB5" s="10">
        <v>7149.1020629299901</v>
      </c>
      <c r="BC5" s="10">
        <v>5227.2976843184397</v>
      </c>
      <c r="BD5" s="10">
        <v>5227.2976843184397</v>
      </c>
      <c r="BE5" s="10">
        <v>5227.2976843184397</v>
      </c>
      <c r="BF5" s="10">
        <v>5227.2976843184397</v>
      </c>
      <c r="BG5" s="10">
        <v>5227.2976843184397</v>
      </c>
      <c r="BH5" s="10">
        <v>5227.2976843184397</v>
      </c>
      <c r="BI5" s="10">
        <v>5227.2976843184397</v>
      </c>
      <c r="BJ5" s="10">
        <v>5227.2976843184397</v>
      </c>
      <c r="BK5" s="10">
        <v>5227.2976843184397</v>
      </c>
      <c r="BL5" s="10">
        <v>5227.2976843184397</v>
      </c>
      <c r="BM5" s="10">
        <v>5227.2976843184397</v>
      </c>
      <c r="BN5" s="10">
        <v>5227.2976843184397</v>
      </c>
      <c r="BO5" s="10">
        <v>5227.2976843184397</v>
      </c>
      <c r="BP5" s="10">
        <v>5227.2976843184397</v>
      </c>
      <c r="BQ5" s="10">
        <v>0</v>
      </c>
      <c r="BR5" s="10">
        <v>0</v>
      </c>
      <c r="BS5" s="10">
        <v>0</v>
      </c>
      <c r="BT5" s="10">
        <v>0</v>
      </c>
      <c r="BU5" s="10">
        <v>5227.2976843184397</v>
      </c>
      <c r="BV5" s="10">
        <v>5227.2976843184397</v>
      </c>
      <c r="BW5" s="10">
        <v>5227.2976843184397</v>
      </c>
      <c r="BX5" s="10">
        <v>0</v>
      </c>
    </row>
    <row r="6" spans="1:76" s="11" customFormat="1" ht="14.45" customHeight="1">
      <c r="A6" s="21" t="s">
        <v>2</v>
      </c>
      <c r="B6" s="22"/>
      <c r="C6" s="10">
        <v>0</v>
      </c>
      <c r="D6" s="10">
        <v>0</v>
      </c>
      <c r="E6" s="10">
        <v>0</v>
      </c>
      <c r="F6" s="10">
        <v>5514.2920244847601</v>
      </c>
      <c r="G6" s="10">
        <v>5514.2920244847601</v>
      </c>
      <c r="H6" s="10">
        <v>9775.1401247658705</v>
      </c>
      <c r="I6" s="10">
        <v>5514.2920244847601</v>
      </c>
      <c r="J6" s="10">
        <v>5514.2920244847601</v>
      </c>
      <c r="K6" s="10">
        <v>5514.2920244847601</v>
      </c>
      <c r="L6" s="10">
        <v>9775.1401247658705</v>
      </c>
      <c r="M6" s="10">
        <v>0</v>
      </c>
      <c r="N6" s="10">
        <v>5514.2920244847601</v>
      </c>
      <c r="O6" s="10">
        <v>9775.1401247658705</v>
      </c>
      <c r="P6" s="10">
        <v>5514.2920244847601</v>
      </c>
      <c r="Q6" s="10">
        <v>5514.2920244847601</v>
      </c>
      <c r="R6" s="10">
        <v>5514.2920244847601</v>
      </c>
      <c r="S6" s="10">
        <v>0</v>
      </c>
      <c r="T6" s="10">
        <v>0</v>
      </c>
      <c r="U6" s="10">
        <v>0</v>
      </c>
      <c r="V6" s="10">
        <v>0</v>
      </c>
      <c r="W6" s="10">
        <v>2434.5172753400102</v>
      </c>
      <c r="X6" s="10">
        <v>0</v>
      </c>
      <c r="Y6" s="10">
        <v>9775.1401247658705</v>
      </c>
      <c r="Z6" s="10">
        <v>5514.2920244847601</v>
      </c>
      <c r="AA6" s="10">
        <v>0</v>
      </c>
      <c r="AB6" s="10">
        <v>5514.2920244847601</v>
      </c>
      <c r="AC6" s="10">
        <v>5514.2920244847601</v>
      </c>
      <c r="AD6" s="10">
        <v>5514.2920244847601</v>
      </c>
      <c r="AE6" s="10">
        <v>0</v>
      </c>
      <c r="AF6" s="10">
        <v>0</v>
      </c>
      <c r="AG6" s="10">
        <v>0</v>
      </c>
      <c r="AH6" s="10">
        <v>0</v>
      </c>
      <c r="AI6" s="10">
        <v>5514.2920244847601</v>
      </c>
      <c r="AJ6" s="10">
        <v>0</v>
      </c>
      <c r="AK6" s="10">
        <v>0</v>
      </c>
      <c r="AL6" s="10">
        <v>5514.2920244847601</v>
      </c>
      <c r="AM6" s="10">
        <v>0</v>
      </c>
      <c r="AN6" s="10">
        <v>9775.1401247658705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10">
        <v>0</v>
      </c>
      <c r="BP6" s="10">
        <v>0</v>
      </c>
      <c r="BQ6" s="10">
        <v>9775.1401247658705</v>
      </c>
      <c r="BR6" s="10">
        <v>5514.2920244847601</v>
      </c>
      <c r="BS6" s="10">
        <v>0</v>
      </c>
      <c r="BT6" s="10">
        <v>0</v>
      </c>
      <c r="BU6" s="10">
        <v>0</v>
      </c>
      <c r="BV6" s="10">
        <v>0</v>
      </c>
      <c r="BW6" s="10">
        <v>0</v>
      </c>
      <c r="BX6" s="10">
        <v>0</v>
      </c>
    </row>
    <row r="7" spans="1:76" s="11" customFormat="1" ht="14.45" customHeight="1">
      <c r="A7" s="21" t="s">
        <v>3</v>
      </c>
      <c r="B7" s="22"/>
      <c r="C7" s="10">
        <v>6398.7188977390797</v>
      </c>
      <c r="D7" s="10">
        <v>18575.907092040601</v>
      </c>
      <c r="E7" s="10">
        <v>17470.765746770299</v>
      </c>
      <c r="F7" s="10">
        <v>13164.2100656364</v>
      </c>
      <c r="G7" s="10">
        <v>13164.2100656364</v>
      </c>
      <c r="H7" s="10">
        <v>13422.3996482068</v>
      </c>
      <c r="I7" s="10">
        <v>11973.492493993401</v>
      </c>
      <c r="J7" s="10">
        <v>13078.633839263701</v>
      </c>
      <c r="K7" s="10">
        <v>11973.492493993401</v>
      </c>
      <c r="L7" s="10">
        <v>13422.3996482068</v>
      </c>
      <c r="M7" s="10">
        <v>10475.354873242601</v>
      </c>
      <c r="N7" s="10">
        <v>9615.7527439395308</v>
      </c>
      <c r="O7" s="10">
        <v>11064.659898152901</v>
      </c>
      <c r="P7" s="10">
        <v>10720.8940892099</v>
      </c>
      <c r="Q7" s="10">
        <v>9615.7527439395308</v>
      </c>
      <c r="R7" s="10">
        <v>9615.7527439395308</v>
      </c>
      <c r="S7" s="10">
        <v>14203.8469069571</v>
      </c>
      <c r="T7" s="10">
        <v>10671.773975639</v>
      </c>
      <c r="U7" s="10">
        <v>19332.941952351299</v>
      </c>
      <c r="V7" s="10">
        <v>11504.2399782801</v>
      </c>
      <c r="W7" s="10">
        <v>7939.9599219194197</v>
      </c>
      <c r="X7" s="10">
        <v>7334.8775291737202</v>
      </c>
      <c r="Y7" s="10">
        <v>9410.2913047588809</v>
      </c>
      <c r="Z7" s="10">
        <v>9066.5254958158093</v>
      </c>
      <c r="AA7" s="10">
        <v>8950.4095821628998</v>
      </c>
      <c r="AB7" s="10">
        <v>6708.7857457619602</v>
      </c>
      <c r="AC7" s="10">
        <v>17585.305486858699</v>
      </c>
      <c r="AD7" s="10">
        <v>16332.7070820752</v>
      </c>
      <c r="AE7" s="10">
        <v>12010.531890604399</v>
      </c>
      <c r="AF7" s="10">
        <v>8982.1699374784894</v>
      </c>
      <c r="AG7" s="10">
        <v>14472.322082111999</v>
      </c>
      <c r="AH7" s="10">
        <v>15565.497882640701</v>
      </c>
      <c r="AI7" s="10">
        <v>18181.872386565101</v>
      </c>
      <c r="AJ7" s="10">
        <v>13918.205474336</v>
      </c>
      <c r="AK7" s="10">
        <v>3087.0458219461102</v>
      </c>
      <c r="AL7" s="10">
        <v>9766.9607634707299</v>
      </c>
      <c r="AM7" s="10">
        <v>4023.2044533807498</v>
      </c>
      <c r="AN7" s="10">
        <v>6098.61822896591</v>
      </c>
      <c r="AO7" s="10">
        <v>14631.4068645321</v>
      </c>
      <c r="AP7" s="10">
        <v>2633.3424413545199</v>
      </c>
      <c r="AQ7" s="10">
        <v>1122.0468698137199</v>
      </c>
      <c r="AR7" s="10">
        <v>2633.3424413545199</v>
      </c>
      <c r="AS7" s="10">
        <v>10540.1570624214</v>
      </c>
      <c r="AT7" s="10">
        <v>14457.26575389</v>
      </c>
      <c r="AU7" s="10">
        <v>20550.9386875413</v>
      </c>
      <c r="AV7" s="10">
        <v>17107.247512833299</v>
      </c>
      <c r="AW7" s="10">
        <v>10308.2557417019</v>
      </c>
      <c r="AX7" s="10">
        <v>10546.434042732601</v>
      </c>
      <c r="AY7" s="10">
        <v>11140.7217443431</v>
      </c>
      <c r="AZ7" s="10">
        <v>6971.3592952366698</v>
      </c>
      <c r="BA7" s="10">
        <v>3416.4370544169301</v>
      </c>
      <c r="BB7" s="10">
        <v>3416.4370544169301</v>
      </c>
      <c r="BC7" s="10">
        <v>7991.9537297938105</v>
      </c>
      <c r="BD7" s="10">
        <v>21136.288748620998</v>
      </c>
      <c r="BE7" s="10">
        <v>13662.299550174601</v>
      </c>
      <c r="BF7" s="10">
        <v>6666.8886766469004</v>
      </c>
      <c r="BG7" s="10">
        <v>8407.1476474658903</v>
      </c>
      <c r="BH7" s="10">
        <v>2916.9955028324198</v>
      </c>
      <c r="BI7" s="10">
        <v>15524.4757557556</v>
      </c>
      <c r="BJ7" s="10">
        <v>6590.6324364141101</v>
      </c>
      <c r="BK7" s="10">
        <v>10347.917578770899</v>
      </c>
      <c r="BL7" s="10">
        <v>9254.7417782421198</v>
      </c>
      <c r="BM7" s="10">
        <v>8002.7424482439601</v>
      </c>
      <c r="BN7" s="10">
        <v>8240.92074927459</v>
      </c>
      <c r="BO7" s="10">
        <v>2842.3450697917701</v>
      </c>
      <c r="BP7" s="10">
        <v>2842.3450697917701</v>
      </c>
      <c r="BQ7" s="10">
        <v>11641.8728223874</v>
      </c>
      <c r="BR7" s="10">
        <v>10192.965668174</v>
      </c>
      <c r="BS7" s="10">
        <v>5554.3507033543801</v>
      </c>
      <c r="BT7" s="10">
        <v>20997.3630891906</v>
      </c>
      <c r="BU7" s="10">
        <v>3747.8037727648002</v>
      </c>
      <c r="BV7" s="10">
        <v>3747.8037727648002</v>
      </c>
      <c r="BW7" s="10">
        <v>2633.3424413545199</v>
      </c>
      <c r="BX7" s="10">
        <v>5554.3507033543801</v>
      </c>
    </row>
    <row r="8" spans="1:76" s="11" customFormat="1" ht="14.45" customHeight="1">
      <c r="A8" s="21" t="s">
        <v>41</v>
      </c>
      <c r="B8" s="22"/>
      <c r="C8" s="10">
        <v>14491.4370697581</v>
      </c>
      <c r="D8" s="10">
        <v>20687.459247624702</v>
      </c>
      <c r="E8" s="10">
        <v>18840.227594406701</v>
      </c>
      <c r="F8" s="10">
        <v>12611.036349829301</v>
      </c>
      <c r="G8" s="10">
        <v>13455.717238761799</v>
      </c>
      <c r="H8" s="10">
        <v>11981.2380929378</v>
      </c>
      <c r="I8" s="10">
        <v>11981.2380929378</v>
      </c>
      <c r="J8" s="10">
        <v>15632.553624951501</v>
      </c>
      <c r="K8" s="10">
        <v>13785.3219717335</v>
      </c>
      <c r="L8" s="10">
        <v>11981.2380929378</v>
      </c>
      <c r="M8" s="10">
        <v>13868.101844906299</v>
      </c>
      <c r="N8" s="10">
        <v>11981.2380929378</v>
      </c>
      <c r="O8" s="10">
        <v>11981.2380929378</v>
      </c>
      <c r="P8" s="10">
        <v>15632.553624951501</v>
      </c>
      <c r="Q8" s="10">
        <v>13785.3219717335</v>
      </c>
      <c r="R8" s="10">
        <v>14630.0028606661</v>
      </c>
      <c r="S8" s="10">
        <v>18016.9510663361</v>
      </c>
      <c r="T8" s="10">
        <v>10505.668682834001</v>
      </c>
      <c r="U8" s="10">
        <v>12544.589871443301</v>
      </c>
      <c r="V8" s="10">
        <v>13898.117982382701</v>
      </c>
      <c r="W8" s="10">
        <v>22956.345142749102</v>
      </c>
      <c r="X8" s="10">
        <v>21111.929887919701</v>
      </c>
      <c r="Y8" s="10">
        <v>11408.763449374899</v>
      </c>
      <c r="Z8" s="10">
        <v>15060.0789813887</v>
      </c>
      <c r="AA8" s="10">
        <v>19983.292687337598</v>
      </c>
      <c r="AB8" s="10">
        <v>15060.0789813887</v>
      </c>
      <c r="AC8" s="10">
        <v>13785.3219717335</v>
      </c>
      <c r="AD8" s="10">
        <v>15632.553624951501</v>
      </c>
      <c r="AE8" s="10">
        <v>14491.4370697581</v>
      </c>
      <c r="AF8" s="10">
        <v>12787.3498440125</v>
      </c>
      <c r="AG8" s="10">
        <v>10823.2144534815</v>
      </c>
      <c r="AH8" s="10">
        <v>11916.390254010201</v>
      </c>
      <c r="AI8" s="10">
        <v>19686.036122573601</v>
      </c>
      <c r="AJ8" s="10">
        <v>22739.7685980036</v>
      </c>
      <c r="AK8" s="10">
        <v>14491.4370697581</v>
      </c>
      <c r="AL8" s="10">
        <v>15632.553624951501</v>
      </c>
      <c r="AM8" s="10">
        <v>21111.929887919701</v>
      </c>
      <c r="AN8" s="10">
        <v>11408.763449374899</v>
      </c>
      <c r="AO8" s="10">
        <v>11069.1576681229</v>
      </c>
      <c r="AP8" s="10">
        <v>19636.497684599301</v>
      </c>
      <c r="AQ8" s="10">
        <v>11880.181751766701</v>
      </c>
      <c r="AR8" s="10">
        <v>21492.175707574199</v>
      </c>
      <c r="AS8" s="10">
        <v>12437.5224378725</v>
      </c>
      <c r="AT8" s="10">
        <v>11764.348630782701</v>
      </c>
      <c r="AU8" s="10">
        <v>18252.6856961423</v>
      </c>
      <c r="AV8" s="10">
        <v>14424.888397619599</v>
      </c>
      <c r="AW8" s="10">
        <v>7894.4133648426396</v>
      </c>
      <c r="AX8" s="10">
        <v>7894.4133648426396</v>
      </c>
      <c r="AY8" s="10">
        <v>11286.862664391299</v>
      </c>
      <c r="AZ8" s="10">
        <v>18500.674569928298</v>
      </c>
      <c r="BA8" s="10">
        <v>15030.583809555201</v>
      </c>
      <c r="BB8" s="10">
        <v>16217.909908393</v>
      </c>
      <c r="BC8" s="10">
        <v>16208.5379594647</v>
      </c>
      <c r="BD8" s="10">
        <v>9933.3345534518994</v>
      </c>
      <c r="BE8" s="10">
        <v>14424.888397619599</v>
      </c>
      <c r="BF8" s="10">
        <v>11256.8465269149</v>
      </c>
      <c r="BG8" s="10">
        <v>17760.785118461601</v>
      </c>
      <c r="BH8" s="10">
        <v>17760.785118461601</v>
      </c>
      <c r="BI8" s="10">
        <v>9933.3345534518994</v>
      </c>
      <c r="BJ8" s="10">
        <v>7635.54713237751</v>
      </c>
      <c r="BK8" s="10">
        <v>20128.513280012201</v>
      </c>
      <c r="BL8" s="10">
        <v>18500.674569928298</v>
      </c>
      <c r="BM8" s="10">
        <v>11029.2342184258</v>
      </c>
      <c r="BN8" s="10">
        <v>11029.2342184258</v>
      </c>
      <c r="BO8" s="10">
        <v>6796.4756317786996</v>
      </c>
      <c r="BP8" s="10">
        <v>7641.1565207112499</v>
      </c>
      <c r="BQ8" s="10">
        <v>11981.2380929378</v>
      </c>
      <c r="BR8" s="10">
        <v>13785.3219717335</v>
      </c>
      <c r="BS8" s="10">
        <v>21111.929887919701</v>
      </c>
      <c r="BT8" s="10">
        <v>12544.589871443301</v>
      </c>
      <c r="BU8" s="10">
        <v>26468.469937958602</v>
      </c>
      <c r="BV8" s="10">
        <v>24181.3901827355</v>
      </c>
      <c r="BW8" s="10">
        <v>24840.4042234728</v>
      </c>
      <c r="BX8" s="10">
        <v>26315.836426793201</v>
      </c>
    </row>
    <row r="9" spans="1:76" s="11" customFormat="1" ht="14.45" customHeight="1">
      <c r="A9" s="21" t="s">
        <v>4</v>
      </c>
      <c r="B9" s="22"/>
      <c r="C9" s="10">
        <v>20180.688445496002</v>
      </c>
      <c r="D9" s="10">
        <v>34444.860978479999</v>
      </c>
      <c r="E9" s="10">
        <v>29455.308766874601</v>
      </c>
      <c r="F9" s="10">
        <v>32172.3292006763</v>
      </c>
      <c r="G9" s="10">
        <v>33584.759578839999</v>
      </c>
      <c r="H9" s="10">
        <v>34587.1975374428</v>
      </c>
      <c r="I9" s="10">
        <v>29930.584423441898</v>
      </c>
      <c r="J9" s="10">
        <v>34920.136635047304</v>
      </c>
      <c r="K9" s="10">
        <v>29930.584423441898</v>
      </c>
      <c r="L9" s="10">
        <v>31684.7965109453</v>
      </c>
      <c r="M9" s="10">
        <v>22420.926460354502</v>
      </c>
      <c r="N9" s="10">
        <v>28536.9756369272</v>
      </c>
      <c r="O9" s="10">
        <v>32797.823737208302</v>
      </c>
      <c r="P9" s="10">
        <v>33130.762834812798</v>
      </c>
      <c r="Q9" s="10">
        <v>28141.2106232074</v>
      </c>
      <c r="R9" s="10">
        <v>29553.641001371099</v>
      </c>
      <c r="S9" s="10">
        <v>30366.933661643401</v>
      </c>
      <c r="T9" s="10">
        <v>28240.1595664585</v>
      </c>
      <c r="U9" s="10">
        <v>26244.650178318301</v>
      </c>
      <c r="V9" s="10">
        <v>28120.354985947</v>
      </c>
      <c r="W9" s="10">
        <v>24373.610147900599</v>
      </c>
      <c r="X9" s="10">
        <v>23768.527755154901</v>
      </c>
      <c r="Y9" s="10">
        <v>23357.147171077799</v>
      </c>
      <c r="Z9" s="10">
        <v>23690.0862686822</v>
      </c>
      <c r="AA9" s="10">
        <v>21050.090120155801</v>
      </c>
      <c r="AB9" s="10">
        <v>21900.712468447698</v>
      </c>
      <c r="AC9" s="10">
        <v>34804.708947766303</v>
      </c>
      <c r="AD9" s="10">
        <v>38004.887359137101</v>
      </c>
      <c r="AE9" s="10">
        <v>25054.812969820301</v>
      </c>
      <c r="AF9" s="10">
        <v>20232.1941065342</v>
      </c>
      <c r="AG9" s="10">
        <v>21779.3391623036</v>
      </c>
      <c r="AH9" s="10">
        <v>25852.996658653301</v>
      </c>
      <c r="AI9" s="10">
        <v>31354.402104298701</v>
      </c>
      <c r="AJ9" s="10">
        <v>32717.510651025099</v>
      </c>
      <c r="AK9" s="10">
        <v>19357.838262738002</v>
      </c>
      <c r="AL9" s="10">
        <v>34097.2864522893</v>
      </c>
      <c r="AM9" s="10">
        <v>22945.677572396999</v>
      </c>
      <c r="AN9" s="10">
        <v>22534.2969883199</v>
      </c>
      <c r="AO9" s="10">
        <v>21315.967716701802</v>
      </c>
      <c r="AP9" s="10">
        <v>18839.845293538299</v>
      </c>
      <c r="AQ9" s="10">
        <v>16158.8233070974</v>
      </c>
      <c r="AR9" s="10">
        <v>18497.397159533299</v>
      </c>
      <c r="AS9" s="10">
        <v>19641.470941209998</v>
      </c>
      <c r="AT9" s="10">
        <v>33055.070553373997</v>
      </c>
      <c r="AU9" s="10">
        <v>34921.801865116402</v>
      </c>
      <c r="AV9" s="10">
        <v>30346.5974224643</v>
      </c>
      <c r="AW9" s="10">
        <v>29131.448222048199</v>
      </c>
      <c r="AX9" s="10">
        <v>30323.758750999499</v>
      </c>
      <c r="AY9" s="10">
        <v>29011.643641536699</v>
      </c>
      <c r="AZ9" s="10">
        <v>24659.816410744599</v>
      </c>
      <c r="BA9" s="10">
        <v>19899.339658086301</v>
      </c>
      <c r="BB9" s="10">
        <v>16574.539221097799</v>
      </c>
      <c r="BC9" s="10">
        <v>17903.3397058111</v>
      </c>
      <c r="BD9" s="10">
        <v>28425.764621441002</v>
      </c>
      <c r="BE9" s="10">
        <v>27158.063699392798</v>
      </c>
      <c r="BF9" s="10">
        <v>19727.916379152801</v>
      </c>
      <c r="BG9" s="10">
        <v>24005.0211204802</v>
      </c>
      <c r="BH9" s="10">
        <v>19917.9063011451</v>
      </c>
      <c r="BI9" s="10">
        <v>23551.6400971166</v>
      </c>
      <c r="BJ9" s="10">
        <v>20833.5577068598</v>
      </c>
      <c r="BK9" s="10">
        <v>30101.354983380701</v>
      </c>
      <c r="BL9" s="10">
        <v>23690.200724365099</v>
      </c>
      <c r="BM9" s="10">
        <v>25558.211310968101</v>
      </c>
      <c r="BN9" s="10">
        <v>26750.5218399195</v>
      </c>
      <c r="BO9" s="10">
        <v>16426.2762156846</v>
      </c>
      <c r="BP9" s="10">
        <v>17838.706593848299</v>
      </c>
      <c r="BQ9" s="10">
        <v>32658.4016117719</v>
      </c>
      <c r="BR9" s="10">
        <v>28001.788497770998</v>
      </c>
      <c r="BS9" s="10">
        <v>21839.731829484001</v>
      </c>
      <c r="BT9" s="10">
        <v>28843.639428952902</v>
      </c>
      <c r="BU9" s="10">
        <v>20252.245429897601</v>
      </c>
      <c r="BV9" s="10">
        <v>21070.461954410901</v>
      </c>
      <c r="BW9" s="10">
        <v>14965.929533009201</v>
      </c>
      <c r="BX9" s="10">
        <v>19253.241860228602</v>
      </c>
    </row>
    <row r="10" spans="1:76" s="11" customFormat="1" ht="14.45" customHeight="1">
      <c r="A10" s="21" t="s">
        <v>5</v>
      </c>
      <c r="B10" s="22"/>
      <c r="C10" s="10">
        <v>20180.688445496002</v>
      </c>
      <c r="D10" s="10">
        <v>34444.860978479999</v>
      </c>
      <c r="E10" s="10">
        <v>29455.308766874699</v>
      </c>
      <c r="F10" s="10">
        <v>35262.670664201301</v>
      </c>
      <c r="G10" s="10">
        <v>36675.101042365</v>
      </c>
      <c r="H10" s="10">
        <v>34587.1975374428</v>
      </c>
      <c r="I10" s="10">
        <v>29930.584423441898</v>
      </c>
      <c r="J10" s="10">
        <v>34920.136635047304</v>
      </c>
      <c r="K10" s="10">
        <v>29930.584423441898</v>
      </c>
      <c r="L10" s="10">
        <v>31684.7965109453</v>
      </c>
      <c r="M10" s="10">
        <v>25511.267923879499</v>
      </c>
      <c r="N10" s="10">
        <v>28536.9756369272</v>
      </c>
      <c r="O10" s="10">
        <v>32797.823737208302</v>
      </c>
      <c r="P10" s="10">
        <v>33130.762834812798</v>
      </c>
      <c r="Q10" s="10">
        <v>28141.2106232074</v>
      </c>
      <c r="R10" s="10">
        <v>29553.641001371099</v>
      </c>
      <c r="S10" s="10">
        <v>30366.933661643401</v>
      </c>
      <c r="T10" s="10">
        <v>28240.1595664585</v>
      </c>
      <c r="U10" s="10">
        <v>32991.0025702067</v>
      </c>
      <c r="V10" s="10">
        <v>28120.354985947</v>
      </c>
      <c r="W10" s="10">
        <v>24373.610147900599</v>
      </c>
      <c r="X10" s="10">
        <v>23768.527755154901</v>
      </c>
      <c r="Y10" s="10">
        <v>23357.147171077799</v>
      </c>
      <c r="Z10" s="10">
        <v>23690.0862686822</v>
      </c>
      <c r="AA10" s="10">
        <v>25023.3619231989</v>
      </c>
      <c r="AB10" s="10">
        <v>21900.712468447698</v>
      </c>
      <c r="AC10" s="10">
        <v>34948.246217910899</v>
      </c>
      <c r="AD10" s="10">
        <v>38148.424629281799</v>
      </c>
      <c r="AE10" s="10">
        <v>25198.350239964999</v>
      </c>
      <c r="AF10" s="10">
        <v>20375.731376678901</v>
      </c>
      <c r="AG10" s="10">
        <v>23325.913757746599</v>
      </c>
      <c r="AH10" s="10">
        <v>27399.5712540963</v>
      </c>
      <c r="AI10" s="10">
        <v>31497.9393744433</v>
      </c>
      <c r="AJ10" s="10">
        <v>34120.547976323498</v>
      </c>
      <c r="AK10" s="10">
        <v>20160.976423596599</v>
      </c>
      <c r="AL10" s="10">
        <v>34900.424613147901</v>
      </c>
      <c r="AM10" s="10">
        <v>23748.815733255498</v>
      </c>
      <c r="AN10" s="10">
        <v>23337.4351491784</v>
      </c>
      <c r="AO10" s="10">
        <v>35211.422171520098</v>
      </c>
      <c r="AP10" s="10">
        <v>25988.947356468299</v>
      </c>
      <c r="AQ10" s="10">
        <v>23307.9253700273</v>
      </c>
      <c r="AR10" s="10">
        <v>25646.499222463299</v>
      </c>
      <c r="AS10" s="10">
        <v>26790.573004139998</v>
      </c>
      <c r="AT10" s="10">
        <v>40204.172616304</v>
      </c>
      <c r="AU10" s="10">
        <v>47414.218994636401</v>
      </c>
      <c r="AV10" s="10">
        <v>37495.699485394303</v>
      </c>
      <c r="AW10" s="10">
        <v>36280.550284978199</v>
      </c>
      <c r="AX10" s="10">
        <v>37472.860813929503</v>
      </c>
      <c r="AY10" s="10">
        <v>36160.745704466703</v>
      </c>
      <c r="AZ10" s="10">
        <v>31808.918473674599</v>
      </c>
      <c r="BA10" s="10">
        <v>27048.441721016301</v>
      </c>
      <c r="BB10" s="10">
        <v>23723.641284027799</v>
      </c>
      <c r="BC10" s="10">
        <v>23130.637390129599</v>
      </c>
      <c r="BD10" s="10">
        <v>40542.951967792498</v>
      </c>
      <c r="BE10" s="10">
        <v>32385.361383711199</v>
      </c>
      <c r="BF10" s="10">
        <v>28045.555526996199</v>
      </c>
      <c r="BG10" s="10">
        <v>30635.356130097</v>
      </c>
      <c r="BH10" s="10">
        <v>25145.2039854635</v>
      </c>
      <c r="BI10" s="10">
        <v>35525.290173323403</v>
      </c>
      <c r="BJ10" s="10">
        <v>26060.8553911782</v>
      </c>
      <c r="BK10" s="10">
        <v>36731.689992997599</v>
      </c>
      <c r="BL10" s="10">
        <v>30320.535733981898</v>
      </c>
      <c r="BM10" s="10">
        <v>33875.850458811597</v>
      </c>
      <c r="BN10" s="10">
        <v>35068.160987762902</v>
      </c>
      <c r="BO10" s="10">
        <v>23373.872099981101</v>
      </c>
      <c r="BP10" s="10">
        <v>24786.3024781448</v>
      </c>
      <c r="BQ10" s="10">
        <v>32658.4016117719</v>
      </c>
      <c r="BR10" s="10">
        <v>28001.788497770998</v>
      </c>
      <c r="BS10" s="10">
        <v>21839.731829484001</v>
      </c>
      <c r="BT10" s="10">
        <v>35589.9918208413</v>
      </c>
      <c r="BU10" s="10">
        <v>25479.5431142161</v>
      </c>
      <c r="BV10" s="10">
        <v>26297.7596387294</v>
      </c>
      <c r="BW10" s="10">
        <v>20193.2272173276</v>
      </c>
      <c r="BX10" s="10">
        <v>19253.2418602287</v>
      </c>
    </row>
    <row r="11" spans="1:76" s="11" customFormat="1" ht="14.45" customHeight="1">
      <c r="A11" s="21" t="s">
        <v>40</v>
      </c>
      <c r="B11" s="22"/>
      <c r="C11" s="10">
        <v>188</v>
      </c>
      <c r="D11" s="10">
        <v>151</v>
      </c>
      <c r="E11" s="10">
        <v>132</v>
      </c>
      <c r="F11" s="10">
        <v>348</v>
      </c>
      <c r="G11" s="10">
        <v>352</v>
      </c>
      <c r="H11" s="10">
        <v>193</v>
      </c>
      <c r="I11" s="10">
        <v>191</v>
      </c>
      <c r="J11" s="10">
        <v>210</v>
      </c>
      <c r="K11" s="10">
        <v>191</v>
      </c>
      <c r="L11" s="10">
        <v>193</v>
      </c>
      <c r="M11" s="10">
        <v>320</v>
      </c>
      <c r="N11" s="10">
        <v>197</v>
      </c>
      <c r="O11" s="10">
        <v>200</v>
      </c>
      <c r="P11" s="10">
        <v>217</v>
      </c>
      <c r="Q11" s="10">
        <v>198</v>
      </c>
      <c r="R11" s="10">
        <v>202</v>
      </c>
      <c r="S11" s="10">
        <v>133</v>
      </c>
      <c r="T11" s="10">
        <v>131</v>
      </c>
      <c r="U11" s="10">
        <v>183</v>
      </c>
      <c r="V11" s="10">
        <v>155</v>
      </c>
      <c r="W11" s="10">
        <v>168</v>
      </c>
      <c r="X11" s="10">
        <v>158</v>
      </c>
      <c r="Y11" s="10">
        <v>197</v>
      </c>
      <c r="Z11" s="10">
        <v>214</v>
      </c>
      <c r="AA11" s="10">
        <v>267</v>
      </c>
      <c r="AB11" s="10">
        <v>221</v>
      </c>
      <c r="AC11" s="10">
        <v>191</v>
      </c>
      <c r="AD11" s="10">
        <v>217</v>
      </c>
      <c r="AE11" s="10">
        <v>188</v>
      </c>
      <c r="AF11" s="10">
        <v>252</v>
      </c>
      <c r="AG11" s="10">
        <v>240</v>
      </c>
      <c r="AH11" s="10">
        <v>234</v>
      </c>
      <c r="AI11" s="10">
        <v>266</v>
      </c>
      <c r="AJ11" s="10">
        <v>146</v>
      </c>
      <c r="AK11" s="10">
        <v>188</v>
      </c>
      <c r="AL11" s="10">
        <v>210</v>
      </c>
      <c r="AM11" s="10">
        <v>158</v>
      </c>
      <c r="AN11" s="10">
        <v>197</v>
      </c>
      <c r="AO11" s="10">
        <v>319</v>
      </c>
      <c r="AP11" s="10">
        <v>294</v>
      </c>
      <c r="AQ11" s="10">
        <v>290</v>
      </c>
      <c r="AR11" s="10">
        <v>287</v>
      </c>
      <c r="AS11" s="10">
        <v>271</v>
      </c>
      <c r="AT11" s="10">
        <v>203</v>
      </c>
      <c r="AU11" s="10">
        <v>263</v>
      </c>
      <c r="AV11" s="10">
        <v>205</v>
      </c>
      <c r="AW11" s="10">
        <v>204</v>
      </c>
      <c r="AX11" s="10">
        <v>204</v>
      </c>
      <c r="AY11" s="10">
        <v>228</v>
      </c>
      <c r="AZ11" s="10">
        <v>231</v>
      </c>
      <c r="BA11" s="10">
        <v>223</v>
      </c>
      <c r="BB11" s="10">
        <v>220</v>
      </c>
      <c r="BC11" s="10">
        <v>200</v>
      </c>
      <c r="BD11" s="10">
        <v>145</v>
      </c>
      <c r="BE11" s="10">
        <v>93</v>
      </c>
      <c r="BF11" s="10">
        <v>282</v>
      </c>
      <c r="BG11" s="10">
        <v>108</v>
      </c>
      <c r="BH11" s="10">
        <v>110</v>
      </c>
      <c r="BI11" s="10">
        <v>145</v>
      </c>
      <c r="BJ11" s="10">
        <v>97</v>
      </c>
      <c r="BK11" s="10">
        <v>112</v>
      </c>
      <c r="BL11" s="10">
        <v>112</v>
      </c>
      <c r="BM11" s="10">
        <v>364</v>
      </c>
      <c r="BN11" s="10">
        <v>364</v>
      </c>
      <c r="BO11" s="10">
        <v>396</v>
      </c>
      <c r="BP11" s="10">
        <v>400</v>
      </c>
      <c r="BQ11" s="10">
        <v>195</v>
      </c>
      <c r="BR11" s="10">
        <v>193</v>
      </c>
      <c r="BS11" s="10">
        <v>160</v>
      </c>
      <c r="BT11" s="10">
        <v>261</v>
      </c>
      <c r="BU11" s="10">
        <v>293</v>
      </c>
      <c r="BV11" s="10">
        <v>226</v>
      </c>
      <c r="BW11" s="10">
        <v>327</v>
      </c>
      <c r="BX11" s="10">
        <v>220</v>
      </c>
    </row>
    <row r="12" spans="1:76" s="11" customFormat="1" ht="14.45" customHeight="1">
      <c r="A12" s="21" t="s">
        <v>39</v>
      </c>
      <c r="B12" s="22"/>
      <c r="C12" s="10">
        <v>7</v>
      </c>
      <c r="D12" s="10">
        <v>8</v>
      </c>
      <c r="E12" s="10">
        <v>8</v>
      </c>
      <c r="F12" s="10">
        <v>5</v>
      </c>
      <c r="G12" s="10">
        <v>5</v>
      </c>
      <c r="H12" s="10">
        <v>4</v>
      </c>
      <c r="I12" s="10">
        <v>4</v>
      </c>
      <c r="J12" s="10">
        <v>4</v>
      </c>
      <c r="K12" s="10">
        <v>4</v>
      </c>
      <c r="L12" s="10">
        <v>4</v>
      </c>
      <c r="M12" s="10">
        <v>9</v>
      </c>
      <c r="N12" s="10">
        <v>5</v>
      </c>
      <c r="O12" s="10">
        <v>5</v>
      </c>
      <c r="P12" s="10">
        <v>5</v>
      </c>
      <c r="Q12" s="10">
        <v>5</v>
      </c>
      <c r="R12" s="10">
        <v>5</v>
      </c>
      <c r="S12" s="10">
        <v>9</v>
      </c>
      <c r="T12" s="10">
        <v>3</v>
      </c>
      <c r="U12" s="10">
        <v>3</v>
      </c>
      <c r="V12" s="10">
        <v>3</v>
      </c>
      <c r="W12" s="10">
        <v>3</v>
      </c>
      <c r="X12" s="10">
        <v>3</v>
      </c>
      <c r="Y12" s="10">
        <v>5</v>
      </c>
      <c r="Z12" s="10">
        <v>5</v>
      </c>
      <c r="AA12" s="10">
        <v>4</v>
      </c>
      <c r="AB12" s="10">
        <v>6</v>
      </c>
      <c r="AC12" s="10">
        <v>4</v>
      </c>
      <c r="AD12" s="10">
        <v>5</v>
      </c>
      <c r="AE12" s="10">
        <v>7</v>
      </c>
      <c r="AF12" s="10">
        <v>7</v>
      </c>
      <c r="AG12" s="10">
        <v>7</v>
      </c>
      <c r="AH12" s="10">
        <v>7</v>
      </c>
      <c r="AI12" s="10">
        <v>5</v>
      </c>
      <c r="AJ12" s="10">
        <v>4</v>
      </c>
      <c r="AK12" s="10">
        <v>7</v>
      </c>
      <c r="AL12" s="10">
        <v>4</v>
      </c>
      <c r="AM12" s="10">
        <v>3</v>
      </c>
      <c r="AN12" s="10">
        <v>5</v>
      </c>
      <c r="AO12" s="10">
        <v>9</v>
      </c>
      <c r="AP12" s="10">
        <v>9</v>
      </c>
      <c r="AQ12" s="10">
        <v>9</v>
      </c>
      <c r="AR12" s="10">
        <v>9</v>
      </c>
      <c r="AS12" s="10">
        <v>9</v>
      </c>
      <c r="AT12" s="10">
        <v>5</v>
      </c>
      <c r="AU12" s="10">
        <v>11</v>
      </c>
      <c r="AV12" s="10">
        <v>11</v>
      </c>
      <c r="AW12" s="10">
        <v>6</v>
      </c>
      <c r="AX12" s="10">
        <v>6</v>
      </c>
      <c r="AY12" s="10">
        <v>6</v>
      </c>
      <c r="AZ12" s="10">
        <v>6</v>
      </c>
      <c r="BA12" s="10">
        <v>9</v>
      </c>
      <c r="BB12" s="10">
        <v>9</v>
      </c>
      <c r="BC12" s="10">
        <v>8</v>
      </c>
      <c r="BD12" s="10">
        <v>4</v>
      </c>
      <c r="BE12" s="10">
        <v>9</v>
      </c>
      <c r="BF12" s="10">
        <v>10</v>
      </c>
      <c r="BG12" s="10">
        <v>4</v>
      </c>
      <c r="BH12" s="10">
        <v>4</v>
      </c>
      <c r="BI12" s="10">
        <v>4</v>
      </c>
      <c r="BJ12" s="10">
        <v>4</v>
      </c>
      <c r="BK12" s="10">
        <v>4</v>
      </c>
      <c r="BL12" s="10">
        <v>4</v>
      </c>
      <c r="BM12" s="10">
        <v>4</v>
      </c>
      <c r="BN12" s="10">
        <v>4</v>
      </c>
      <c r="BO12" s="10">
        <v>8</v>
      </c>
      <c r="BP12" s="10">
        <v>8</v>
      </c>
      <c r="BQ12" s="10">
        <v>4</v>
      </c>
      <c r="BR12" s="10">
        <v>4</v>
      </c>
      <c r="BS12" s="10">
        <v>3</v>
      </c>
      <c r="BT12" s="10">
        <v>4</v>
      </c>
      <c r="BU12" s="10">
        <v>3</v>
      </c>
      <c r="BV12" s="10">
        <v>3</v>
      </c>
      <c r="BW12" s="10">
        <v>7</v>
      </c>
      <c r="BX12" s="10">
        <v>4</v>
      </c>
    </row>
    <row r="13" spans="1:76" s="11" customFormat="1" ht="14.45" customHeight="1">
      <c r="A13" s="21" t="s">
        <v>6</v>
      </c>
      <c r="B13" s="22"/>
      <c r="C13" s="10">
        <v>3342.5172125945901</v>
      </c>
      <c r="D13" s="10">
        <v>2110.3607596401198</v>
      </c>
      <c r="E13" s="10">
        <v>2110.3607596401198</v>
      </c>
      <c r="F13" s="10">
        <v>11.729615774276599</v>
      </c>
      <c r="G13" s="10">
        <v>11.729615774276599</v>
      </c>
      <c r="H13" s="10">
        <v>11.729615774276599</v>
      </c>
      <c r="I13" s="10">
        <v>11.729615774276599</v>
      </c>
      <c r="J13" s="10">
        <v>11.729615774276599</v>
      </c>
      <c r="K13" s="10">
        <v>11.729615774276599</v>
      </c>
      <c r="L13" s="10">
        <v>11.729615774276599</v>
      </c>
      <c r="M13" s="10">
        <v>3342.5172125945901</v>
      </c>
      <c r="N13" s="10">
        <v>11.729615774276599</v>
      </c>
      <c r="O13" s="10">
        <v>11.729615774276599</v>
      </c>
      <c r="P13" s="10">
        <v>11.729615774276599</v>
      </c>
      <c r="Q13" s="10">
        <v>11.729615774276599</v>
      </c>
      <c r="R13" s="10">
        <v>11.729615774276599</v>
      </c>
      <c r="S13" s="10">
        <v>2098.6311438658499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11.729615774276599</v>
      </c>
      <c r="AD13" s="10">
        <v>11.729615774276599</v>
      </c>
      <c r="AE13" s="10">
        <v>3342.5172125945901</v>
      </c>
      <c r="AF13" s="10">
        <v>3342.5172125945901</v>
      </c>
      <c r="AG13" s="10">
        <v>3342.5172125945901</v>
      </c>
      <c r="AH13" s="10">
        <v>3342.5172125945901</v>
      </c>
      <c r="AI13" s="10">
        <v>3061.8146161036598</v>
      </c>
      <c r="AJ13" s="10">
        <v>0</v>
      </c>
      <c r="AK13" s="10">
        <v>3342.5172125945901</v>
      </c>
      <c r="AL13" s="10">
        <v>11.729615774276599</v>
      </c>
      <c r="AM13" s="10">
        <v>0</v>
      </c>
      <c r="AN13" s="10">
        <v>0</v>
      </c>
      <c r="AO13" s="10">
        <v>3844.0892136135999</v>
      </c>
      <c r="AP13" s="10">
        <v>3844.0892136135999</v>
      </c>
      <c r="AQ13" s="10">
        <v>3844.0892136135999</v>
      </c>
      <c r="AR13" s="10">
        <v>3844.0892136135999</v>
      </c>
      <c r="AS13" s="10">
        <v>3844.0892136135999</v>
      </c>
      <c r="AT13" s="10">
        <v>513.30161679328296</v>
      </c>
      <c r="AU13" s="10">
        <v>2611.9327606591301</v>
      </c>
      <c r="AV13" s="10">
        <v>2611.9327606591301</v>
      </c>
      <c r="AW13" s="10">
        <v>501.57200101900702</v>
      </c>
      <c r="AX13" s="10">
        <v>501.57200101900702</v>
      </c>
      <c r="AY13" s="10">
        <v>501.57200101900702</v>
      </c>
      <c r="AZ13" s="10">
        <v>501.57200101900702</v>
      </c>
      <c r="BA13" s="10">
        <v>2291.5758384045398</v>
      </c>
      <c r="BB13" s="10">
        <v>3844.0892136135999</v>
      </c>
      <c r="BC13" s="10">
        <v>3844.0892136135999</v>
      </c>
      <c r="BD13" s="10">
        <v>0</v>
      </c>
      <c r="BE13" s="10">
        <v>2110.3607596401198</v>
      </c>
      <c r="BF13" s="10">
        <v>3342.5172125945901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3061.8146161036598</v>
      </c>
      <c r="BN13" s="10">
        <v>3061.8146161036598</v>
      </c>
      <c r="BO13" s="10">
        <v>3342.5172125945901</v>
      </c>
      <c r="BP13" s="10">
        <v>3342.5172125945901</v>
      </c>
      <c r="BQ13" s="10">
        <v>11.729615774276599</v>
      </c>
      <c r="BR13" s="10">
        <v>11.729615774276599</v>
      </c>
      <c r="BS13" s="10">
        <v>0</v>
      </c>
      <c r="BT13" s="10">
        <v>0</v>
      </c>
      <c r="BU13" s="10">
        <v>3061.8146161036598</v>
      </c>
      <c r="BV13" s="10">
        <v>3061.8146161036598</v>
      </c>
      <c r="BW13" s="10">
        <v>3342.5172125945901</v>
      </c>
      <c r="BX13" s="10">
        <v>0</v>
      </c>
    </row>
    <row r="14" spans="1:76" s="11" customFormat="1" ht="14.45" customHeight="1">
      <c r="A14" s="21" t="s">
        <v>7</v>
      </c>
      <c r="B14" s="22"/>
      <c r="C14" s="10">
        <v>4441.8123858609597</v>
      </c>
      <c r="D14" s="10">
        <v>14410.376103770999</v>
      </c>
      <c r="E14" s="10">
        <v>14072.432684846001</v>
      </c>
      <c r="F14" s="10">
        <v>11358.790429806901</v>
      </c>
      <c r="G14" s="10">
        <v>11360.3721582663</v>
      </c>
      <c r="H14" s="10">
        <v>10756.8948860527</v>
      </c>
      <c r="I14" s="10">
        <v>10650.789540346401</v>
      </c>
      <c r="J14" s="10">
        <v>11029.0689938945</v>
      </c>
      <c r="K14" s="10">
        <v>10691.125574969499</v>
      </c>
      <c r="L14" s="10">
        <v>10768.9698217842</v>
      </c>
      <c r="M14" s="10">
        <v>5282.25473780628</v>
      </c>
      <c r="N14" s="10">
        <v>11504.441095866399</v>
      </c>
      <c r="O14" s="10">
        <v>11514.4277234694</v>
      </c>
      <c r="P14" s="10">
        <v>11786.6018313112</v>
      </c>
      <c r="Q14" s="10">
        <v>11448.658412386199</v>
      </c>
      <c r="R14" s="10">
        <v>11450.240140845501</v>
      </c>
      <c r="S14" s="10">
        <v>11740.4309922387</v>
      </c>
      <c r="T14" s="10">
        <v>5248.5226720727296</v>
      </c>
      <c r="U14" s="10">
        <v>6014.9869224086897</v>
      </c>
      <c r="V14" s="10">
        <v>4958.1877701313997</v>
      </c>
      <c r="W14" s="10">
        <v>4730.1086969240396</v>
      </c>
      <c r="X14" s="10">
        <v>4507.4451909363797</v>
      </c>
      <c r="Y14" s="10">
        <v>7997.8850687818103</v>
      </c>
      <c r="Z14" s="10">
        <v>8270.0591766235793</v>
      </c>
      <c r="AA14" s="10">
        <v>5547.3647589074199</v>
      </c>
      <c r="AB14" s="10">
        <v>9027.5920140402905</v>
      </c>
      <c r="AC14" s="10">
        <v>10902.5640771581</v>
      </c>
      <c r="AD14" s="10">
        <v>11998.040333499801</v>
      </c>
      <c r="AE14" s="10">
        <v>4324.0703819359296</v>
      </c>
      <c r="AF14" s="10">
        <v>4304.1580087319899</v>
      </c>
      <c r="AG14" s="10">
        <v>5699.3647760392496</v>
      </c>
      <c r="AH14" s="10">
        <v>5686.6839599755203</v>
      </c>
      <c r="AI14" s="10">
        <v>8534.0491704384003</v>
      </c>
      <c r="AJ14" s="10">
        <v>6004.0891260731396</v>
      </c>
      <c r="AK14" s="10">
        <v>4258.5946402690797</v>
      </c>
      <c r="AL14" s="10">
        <v>10845.851248302601</v>
      </c>
      <c r="AM14" s="10">
        <v>4324.2274453444998</v>
      </c>
      <c r="AN14" s="10">
        <v>7814.6673231899304</v>
      </c>
      <c r="AO14" s="10">
        <v>6083.6978496383399</v>
      </c>
      <c r="AP14" s="10">
        <v>4576.15611816604</v>
      </c>
      <c r="AQ14" s="10">
        <v>4547.2096299629502</v>
      </c>
      <c r="AR14" s="10">
        <v>4511.6407282960099</v>
      </c>
      <c r="AS14" s="10">
        <v>4896.7583442123796</v>
      </c>
      <c r="AT14" s="10">
        <v>5709.1454807703003</v>
      </c>
      <c r="AU14" s="10">
        <v>14702.101308146801</v>
      </c>
      <c r="AV14" s="10">
        <v>14526.412473328501</v>
      </c>
      <c r="AW14" s="10">
        <v>5742.8384951783701</v>
      </c>
      <c r="AX14" s="10">
        <v>5454.0423382496501</v>
      </c>
      <c r="AY14" s="10">
        <v>5452.5035932370502</v>
      </c>
      <c r="AZ14" s="10">
        <v>5001.7610140420302</v>
      </c>
      <c r="BA14" s="10">
        <v>5180.2562299708097</v>
      </c>
      <c r="BB14" s="10">
        <v>5111.9320093019696</v>
      </c>
      <c r="BC14" s="10">
        <v>4980.9845393064097</v>
      </c>
      <c r="BD14" s="10">
        <v>5807.6300509283201</v>
      </c>
      <c r="BE14" s="10">
        <v>14059.3417899252</v>
      </c>
      <c r="BF14" s="10">
        <v>5213.3811594052604</v>
      </c>
      <c r="BG14" s="10">
        <v>5840.61135003245</v>
      </c>
      <c r="BH14" s="10">
        <v>4823.0869377725303</v>
      </c>
      <c r="BI14" s="10">
        <v>5946.1133440076701</v>
      </c>
      <c r="BJ14" s="10">
        <v>4607.1534562855804</v>
      </c>
      <c r="BK14" s="10">
        <v>5351.1008224389598</v>
      </c>
      <c r="BL14" s="10">
        <v>5314.1979128462999</v>
      </c>
      <c r="BM14" s="10">
        <v>4896.7643077812099</v>
      </c>
      <c r="BN14" s="10">
        <v>4607.96815085249</v>
      </c>
      <c r="BO14" s="10">
        <v>4631.5879258937903</v>
      </c>
      <c r="BP14" s="10">
        <v>4633.1696543531698</v>
      </c>
      <c r="BQ14" s="10">
        <v>11446.5828452283</v>
      </c>
      <c r="BR14" s="10">
        <v>11380.813534145</v>
      </c>
      <c r="BS14" s="10">
        <v>5197.1331501119703</v>
      </c>
      <c r="BT14" s="10">
        <v>6952.4498499573001</v>
      </c>
      <c r="BU14" s="10">
        <v>4235.8877805014599</v>
      </c>
      <c r="BV14" s="10">
        <v>4211.2676064412399</v>
      </c>
      <c r="BW14" s="10">
        <v>4085.0106045556499</v>
      </c>
      <c r="BX14" s="10">
        <v>5612.0392062440997</v>
      </c>
    </row>
    <row r="15" spans="1:76" s="11" customFormat="1" ht="14.45" customHeight="1">
      <c r="A15" s="21" t="s">
        <v>8</v>
      </c>
      <c r="B15" s="22"/>
      <c r="C15" s="10">
        <v>22785.826822741299</v>
      </c>
      <c r="D15" s="10">
        <v>13846.4723241458</v>
      </c>
      <c r="E15" s="10">
        <v>14790.5377118292</v>
      </c>
      <c r="F15" s="10">
        <v>16078.0146873247</v>
      </c>
      <c r="G15" s="10">
        <v>17855.6886459612</v>
      </c>
      <c r="H15" s="10">
        <v>16700.841919635499</v>
      </c>
      <c r="I15" s="10">
        <v>16700.841919635499</v>
      </c>
      <c r="J15" s="10">
        <v>18200.272355465699</v>
      </c>
      <c r="K15" s="10">
        <v>19144.337743149099</v>
      </c>
      <c r="L15" s="10">
        <v>19126.109268198499</v>
      </c>
      <c r="M15" s="10">
        <v>20376.820047274399</v>
      </c>
      <c r="N15" s="10">
        <v>13953.315019621499</v>
      </c>
      <c r="O15" s="10">
        <v>13953.315019621499</v>
      </c>
      <c r="P15" s="10">
        <v>15452.745455451701</v>
      </c>
      <c r="Q15" s="10">
        <v>16396.810843135099</v>
      </c>
      <c r="R15" s="10">
        <v>18174.484801771599</v>
      </c>
      <c r="S15" s="10">
        <v>14641.815910516099</v>
      </c>
      <c r="T15" s="10">
        <v>18488.6949448989</v>
      </c>
      <c r="U15" s="10">
        <v>20259.944247272801</v>
      </c>
      <c r="V15" s="10">
        <v>21747.189286807901</v>
      </c>
      <c r="W15" s="10">
        <v>20443.481469222701</v>
      </c>
      <c r="X15" s="10">
        <v>20443.481469222701</v>
      </c>
      <c r="Y15" s="10">
        <v>15589.2711521282</v>
      </c>
      <c r="Z15" s="10">
        <v>17088.7015879584</v>
      </c>
      <c r="AA15" s="10">
        <v>18901.528303946499</v>
      </c>
      <c r="AB15" s="10">
        <v>14341.1746879444</v>
      </c>
      <c r="AC15" s="10">
        <v>20498.802626292101</v>
      </c>
      <c r="AD15" s="10">
        <v>16807.210338594701</v>
      </c>
      <c r="AE15" s="10">
        <v>24140.291705884301</v>
      </c>
      <c r="AF15" s="10">
        <v>29209.984392350099</v>
      </c>
      <c r="AG15" s="10">
        <v>31022.337533258698</v>
      </c>
      <c r="AH15" s="10">
        <v>36231.362273276602</v>
      </c>
      <c r="AI15" s="10">
        <v>18298.966917289501</v>
      </c>
      <c r="AJ15" s="10">
        <v>25947.1369732532</v>
      </c>
      <c r="AK15" s="10">
        <v>22785.826822741299</v>
      </c>
      <c r="AL15" s="10">
        <v>18200.272355465699</v>
      </c>
      <c r="AM15" s="10">
        <v>20443.481469222701</v>
      </c>
      <c r="AN15" s="10">
        <v>15589.2711521282</v>
      </c>
      <c r="AO15" s="10">
        <v>18428.901039070799</v>
      </c>
      <c r="AP15" s="10">
        <v>18612.438261020601</v>
      </c>
      <c r="AQ15" s="10">
        <v>22929.842091701801</v>
      </c>
      <c r="AR15" s="10">
        <v>22354.293321303099</v>
      </c>
      <c r="AS15" s="10">
        <v>22775.350802310699</v>
      </c>
      <c r="AT15" s="10">
        <v>20110.101076853902</v>
      </c>
      <c r="AU15" s="10">
        <v>14699.805016320999</v>
      </c>
      <c r="AV15" s="10">
        <v>13819.726218957499</v>
      </c>
      <c r="AW15" s="10">
        <v>19961.379275540799</v>
      </c>
      <c r="AX15" s="10">
        <v>19961.379275540799</v>
      </c>
      <c r="AY15" s="10">
        <v>23219.873617449801</v>
      </c>
      <c r="AZ15" s="10">
        <v>21916.165799864601</v>
      </c>
      <c r="BA15" s="10">
        <v>25368.6232450026</v>
      </c>
      <c r="BB15" s="10">
        <v>23448.996970216998</v>
      </c>
      <c r="BC15" s="10">
        <v>21379.366344804399</v>
      </c>
      <c r="BD15" s="10">
        <v>21614.409130415799</v>
      </c>
      <c r="BE15" s="10">
        <v>12347.0418883156</v>
      </c>
      <c r="BF15" s="10">
        <v>20376.820047274399</v>
      </c>
      <c r="BG15" s="10">
        <v>21746.930131182999</v>
      </c>
      <c r="BH15" s="10">
        <v>21746.930131182999</v>
      </c>
      <c r="BI15" s="10">
        <v>20259.944247272801</v>
      </c>
      <c r="BJ15" s="10">
        <v>20247.758850977702</v>
      </c>
      <c r="BK15" s="10">
        <v>25947.1369732532</v>
      </c>
      <c r="BL15" s="10">
        <v>22131.0896157278</v>
      </c>
      <c r="BM15" s="10">
        <v>18801.8381644777</v>
      </c>
      <c r="BN15" s="10">
        <v>18801.8381644777</v>
      </c>
      <c r="BO15" s="10">
        <v>24135.415826439599</v>
      </c>
      <c r="BP15" s="10">
        <v>25913.089785076099</v>
      </c>
      <c r="BQ15" s="10">
        <v>15743.0881264702</v>
      </c>
      <c r="BR15" s="10">
        <v>18186.5839499838</v>
      </c>
      <c r="BS15" s="10">
        <v>19485.727676057399</v>
      </c>
      <c r="BT15" s="10">
        <v>20774.874784749401</v>
      </c>
      <c r="BU15" s="10">
        <v>18117.4819853591</v>
      </c>
      <c r="BV15" s="10">
        <v>17064.886467459899</v>
      </c>
      <c r="BW15" s="10">
        <v>17109.5322313463</v>
      </c>
      <c r="BX15" s="10">
        <v>17982.821646383101</v>
      </c>
    </row>
    <row r="16" spans="1:76" s="11" customFormat="1" ht="14.45" customHeight="1">
      <c r="A16" s="21" t="s">
        <v>9</v>
      </c>
      <c r="B16" s="22"/>
      <c r="C16" s="10">
        <v>59773.445552414501</v>
      </c>
      <c r="D16" s="10">
        <v>55809.080355079597</v>
      </c>
      <c r="E16" s="10">
        <v>50198.086289317798</v>
      </c>
      <c r="F16" s="10">
        <v>60595.977203437498</v>
      </c>
      <c r="G16" s="10">
        <v>57524.410203367202</v>
      </c>
      <c r="H16" s="10">
        <v>60398.585190120801</v>
      </c>
      <c r="I16" s="10">
        <v>64095.651807839</v>
      </c>
      <c r="J16" s="10">
        <v>54904.597310550103</v>
      </c>
      <c r="K16" s="10">
        <v>49293.603244788203</v>
      </c>
      <c r="L16" s="10">
        <v>60404.376365431599</v>
      </c>
      <c r="M16" s="10">
        <v>62432.082224003301</v>
      </c>
      <c r="N16" s="10">
        <v>62164.141279530799</v>
      </c>
      <c r="O16" s="10">
        <v>60634.5426611117</v>
      </c>
      <c r="P16" s="10">
        <v>55140.554781541003</v>
      </c>
      <c r="Q16" s="10">
        <v>49529.560715779102</v>
      </c>
      <c r="R16" s="10">
        <v>46457.993715708799</v>
      </c>
      <c r="S16" s="10">
        <v>52591.7246069209</v>
      </c>
      <c r="T16" s="10">
        <v>69550.667593652994</v>
      </c>
      <c r="U16" s="10">
        <v>67060.534329181493</v>
      </c>
      <c r="V16" s="10">
        <v>61267.853069935903</v>
      </c>
      <c r="W16" s="10">
        <v>63879.889311622603</v>
      </c>
      <c r="X16" s="10">
        <v>61853.6097105749</v>
      </c>
      <c r="Y16" s="10">
        <v>64498.433077777598</v>
      </c>
      <c r="Z16" s="10">
        <v>59004.445198207002</v>
      </c>
      <c r="AA16" s="10">
        <v>66496.124665748401</v>
      </c>
      <c r="AB16" s="10">
        <v>59240.402669197902</v>
      </c>
      <c r="AC16" s="10">
        <v>50265.593452510802</v>
      </c>
      <c r="AD16" s="10">
        <v>56112.544989263501</v>
      </c>
      <c r="AE16" s="10">
        <v>60096.864118180703</v>
      </c>
      <c r="AF16" s="10">
        <v>57537.7044700919</v>
      </c>
      <c r="AG16" s="10">
        <v>57509.052109301199</v>
      </c>
      <c r="AH16" s="10">
        <v>54065.223527348498</v>
      </c>
      <c r="AI16" s="10">
        <v>70486.970686819099</v>
      </c>
      <c r="AJ16" s="10">
        <v>61783.236457576</v>
      </c>
      <c r="AK16" s="10">
        <v>60258.922423730997</v>
      </c>
      <c r="AL16" s="10">
        <v>55390.074181866599</v>
      </c>
      <c r="AM16" s="10">
        <v>62339.086581891403</v>
      </c>
      <c r="AN16" s="10">
        <v>64983.909949094101</v>
      </c>
      <c r="AO16" s="10">
        <v>69709.740471733996</v>
      </c>
      <c r="AP16" s="10">
        <v>64502.815853127497</v>
      </c>
      <c r="AQ16" s="10">
        <v>59911.909608758397</v>
      </c>
      <c r="AR16" s="10">
        <v>60951.6845705448</v>
      </c>
      <c r="AS16" s="10">
        <v>62995.388060037199</v>
      </c>
      <c r="AT16" s="10">
        <v>71501.790416993303</v>
      </c>
      <c r="AU16" s="10">
        <v>66109.290159372598</v>
      </c>
      <c r="AV16" s="10">
        <v>67864.274764955597</v>
      </c>
      <c r="AW16" s="10">
        <v>72414.807506240002</v>
      </c>
      <c r="AX16" s="10">
        <v>73723.087424664496</v>
      </c>
      <c r="AY16" s="10">
        <v>64131.992982522897</v>
      </c>
      <c r="AZ16" s="10">
        <v>64717.749623161901</v>
      </c>
      <c r="BA16" s="10">
        <v>60818.095387189103</v>
      </c>
      <c r="BB16" s="10">
        <v>61914.530055501797</v>
      </c>
      <c r="BC16" s="10">
        <v>61591.066176921799</v>
      </c>
      <c r="BD16" s="10">
        <v>70628.092509566006</v>
      </c>
      <c r="BE16" s="10">
        <v>65592.361275255505</v>
      </c>
      <c r="BF16" s="10">
        <v>65191.776646189501</v>
      </c>
      <c r="BG16" s="10">
        <v>64756.609164858397</v>
      </c>
      <c r="BH16" s="10">
        <v>66174.353532106194</v>
      </c>
      <c r="BI16" s="10">
        <v>69820.228751367598</v>
      </c>
      <c r="BJ16" s="10">
        <v>71051.133990111804</v>
      </c>
      <c r="BK16" s="10">
        <v>63874.703881378497</v>
      </c>
      <c r="BL16" s="10">
        <v>65553.306503393702</v>
      </c>
      <c r="BM16" s="10">
        <v>75009.234658948204</v>
      </c>
      <c r="BN16" s="10">
        <v>76317.514577372698</v>
      </c>
      <c r="BO16" s="10">
        <v>63018.615533491902</v>
      </c>
      <c r="BP16" s="10">
        <v>59947.048533421599</v>
      </c>
      <c r="BQ16" s="10">
        <v>59593.711691483499</v>
      </c>
      <c r="BR16" s="10">
        <v>48488.729746151002</v>
      </c>
      <c r="BS16" s="10">
        <v>61048.736211937699</v>
      </c>
      <c r="BT16" s="10">
        <v>69005.805632504096</v>
      </c>
      <c r="BU16" s="10">
        <v>74230.599771277295</v>
      </c>
      <c r="BV16" s="10">
        <v>72731.134731227299</v>
      </c>
      <c r="BW16" s="10">
        <v>69498.9966124559</v>
      </c>
      <c r="BX16" s="10">
        <v>67352.231493323299</v>
      </c>
    </row>
    <row r="17" spans="1:76" s="11" customFormat="1" ht="14.45" customHeight="1">
      <c r="A17" s="21" t="s">
        <v>10</v>
      </c>
      <c r="B17" s="22"/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</row>
    <row r="18" spans="1:76" s="11" customFormat="1" ht="14.45" customHeight="1">
      <c r="A18" s="21" t="s">
        <v>11</v>
      </c>
      <c r="B18" s="22"/>
      <c r="C18" s="10">
        <v>13401.594520426999</v>
      </c>
      <c r="D18" s="10">
        <v>12571.372185951501</v>
      </c>
      <c r="E18" s="10">
        <v>13009.6957897168</v>
      </c>
      <c r="F18" s="10">
        <v>10919.6436624178</v>
      </c>
      <c r="G18" s="10">
        <v>11754.785982454199</v>
      </c>
      <c r="H18" s="10">
        <v>12042.7945823591</v>
      </c>
      <c r="I18" s="10">
        <v>11426.691309076499</v>
      </c>
      <c r="J18" s="10">
        <v>12183.829241880299</v>
      </c>
      <c r="K18" s="10">
        <v>12622.1528456456</v>
      </c>
      <c r="L18" s="10">
        <v>12055.9682313743</v>
      </c>
      <c r="M18" s="10">
        <v>13107.950236242101</v>
      </c>
      <c r="N18" s="10">
        <v>13939.655275691401</v>
      </c>
      <c r="O18" s="10">
        <v>14545.1842082412</v>
      </c>
      <c r="P18" s="10">
        <v>14686.2188677624</v>
      </c>
      <c r="Q18" s="10">
        <v>15124.5424715277</v>
      </c>
      <c r="R18" s="10">
        <v>15959.684791563999</v>
      </c>
      <c r="S18" s="10">
        <v>13784.1850876605</v>
      </c>
      <c r="T18" s="10">
        <v>12740.021190412401</v>
      </c>
      <c r="U18" s="10">
        <v>11490.696603340901</v>
      </c>
      <c r="V18" s="10">
        <v>11307.433861371999</v>
      </c>
      <c r="W18" s="10">
        <v>11835.9301245596</v>
      </c>
      <c r="X18" s="10">
        <v>11540.525508840699</v>
      </c>
      <c r="Y18" s="10">
        <v>11057.5399829833</v>
      </c>
      <c r="Z18" s="10">
        <v>11198.5746425045</v>
      </c>
      <c r="AA18" s="10">
        <v>11264.8608997966</v>
      </c>
      <c r="AB18" s="10">
        <v>13700.964268386601</v>
      </c>
      <c r="AC18" s="10">
        <v>11033.6050191018</v>
      </c>
      <c r="AD18" s="10">
        <v>13097.6710412186</v>
      </c>
      <c r="AE18" s="10">
        <v>11813.0466938831</v>
      </c>
      <c r="AF18" s="10">
        <v>11792.2593802995</v>
      </c>
      <c r="AG18" s="10">
        <v>10365.403048869701</v>
      </c>
      <c r="AH18" s="10">
        <v>11313.484970067701</v>
      </c>
      <c r="AI18" s="10">
        <v>11235.8371112109</v>
      </c>
      <c r="AJ18" s="10">
        <v>12592.1588608945</v>
      </c>
      <c r="AK18" s="10">
        <v>13596.3511663262</v>
      </c>
      <c r="AL18" s="10">
        <v>12378.5858877795</v>
      </c>
      <c r="AM18" s="10">
        <v>11735.2821547399</v>
      </c>
      <c r="AN18" s="10">
        <v>11252.296628882499</v>
      </c>
      <c r="AO18" s="10">
        <v>12129.6648338545</v>
      </c>
      <c r="AP18" s="10">
        <v>12179.4937393542</v>
      </c>
      <c r="AQ18" s="10">
        <v>11292.000841487699</v>
      </c>
      <c r="AR18" s="10">
        <v>11341.170046032499</v>
      </c>
      <c r="AS18" s="10">
        <v>12639.472945411701</v>
      </c>
      <c r="AT18" s="10">
        <v>11867.268057252401</v>
      </c>
      <c r="AU18" s="10">
        <v>11656.4135031486</v>
      </c>
      <c r="AV18" s="10">
        <v>9816.6595159862609</v>
      </c>
      <c r="AW18" s="10">
        <v>10742.446453251099</v>
      </c>
      <c r="AX18" s="10">
        <v>10927.854915669601</v>
      </c>
      <c r="AY18" s="10">
        <v>9309.8591242106795</v>
      </c>
      <c r="AZ18" s="10">
        <v>9542.9507716792905</v>
      </c>
      <c r="BA18" s="10">
        <v>11596.780516654901</v>
      </c>
      <c r="BB18" s="10">
        <v>12765.5835184961</v>
      </c>
      <c r="BC18" s="10">
        <v>13778.941709152599</v>
      </c>
      <c r="BD18" s="10">
        <v>9418.0391030789906</v>
      </c>
      <c r="BE18" s="10">
        <v>11389.8289211378</v>
      </c>
      <c r="BF18" s="10">
        <v>12672.970563499401</v>
      </c>
      <c r="BG18" s="10">
        <v>12034.8012152342</v>
      </c>
      <c r="BH18" s="10">
        <v>12287.9110747082</v>
      </c>
      <c r="BI18" s="10">
        <v>11055.716930598201</v>
      </c>
      <c r="BJ18" s="10">
        <v>10125.8905965584</v>
      </c>
      <c r="BK18" s="10">
        <v>12388.336145413599</v>
      </c>
      <c r="BL18" s="10">
        <v>11551.0235764185</v>
      </c>
      <c r="BM18" s="10">
        <v>9344.7398656682308</v>
      </c>
      <c r="BN18" s="10">
        <v>9530.1483280867906</v>
      </c>
      <c r="BO18" s="10">
        <v>9344.9689998220802</v>
      </c>
      <c r="BP18" s="10">
        <v>10180.111319858401</v>
      </c>
      <c r="BQ18" s="10">
        <v>14249.507299294501</v>
      </c>
      <c r="BR18" s="10">
        <v>14828.865562581101</v>
      </c>
      <c r="BS18" s="10">
        <v>13747.2382257761</v>
      </c>
      <c r="BT18" s="10">
        <v>12241.106920001001</v>
      </c>
      <c r="BU18" s="10">
        <v>8021.8093825837695</v>
      </c>
      <c r="BV18" s="10">
        <v>9888.1696603871496</v>
      </c>
      <c r="BW18" s="10">
        <v>9511.3271883251291</v>
      </c>
      <c r="BX18" s="10">
        <v>10881.282020917301</v>
      </c>
    </row>
    <row r="19" spans="1:76" s="11" customFormat="1" ht="14.45" customHeight="1">
      <c r="A19" s="21" t="s">
        <v>12</v>
      </c>
      <c r="B19" s="22"/>
      <c r="C19" s="10">
        <v>9245.0958428290396</v>
      </c>
      <c r="D19" s="10">
        <v>10765.0685472921</v>
      </c>
      <c r="E19" s="10">
        <v>14923.122146411601</v>
      </c>
      <c r="F19" s="10">
        <v>7455.7858378089904</v>
      </c>
      <c r="G19" s="10">
        <v>8113.3422986703199</v>
      </c>
      <c r="H19" s="10">
        <v>7493.3159783376996</v>
      </c>
      <c r="I19" s="10">
        <v>7529.7581705994698</v>
      </c>
      <c r="J19" s="10">
        <v>7958.8124194838601</v>
      </c>
      <c r="K19" s="10">
        <v>12116.866018603299</v>
      </c>
      <c r="L19" s="10">
        <v>7280.5880281626796</v>
      </c>
      <c r="M19" s="10">
        <v>10630.8909278509</v>
      </c>
      <c r="N19" s="10">
        <v>7741.9617833402199</v>
      </c>
      <c r="O19" s="10">
        <v>7493.3159783376996</v>
      </c>
      <c r="P19" s="10">
        <v>7958.8124194838601</v>
      </c>
      <c r="Q19" s="10">
        <v>12116.866018603299</v>
      </c>
      <c r="R19" s="10">
        <v>12774.4224794647</v>
      </c>
      <c r="S19" s="10">
        <v>15717.7971113636</v>
      </c>
      <c r="T19" s="10">
        <v>6125.4273946817002</v>
      </c>
      <c r="U19" s="10">
        <v>9331.1520689899298</v>
      </c>
      <c r="V19" s="10">
        <v>7211.2252851205203</v>
      </c>
      <c r="W19" s="10">
        <v>7866.4791315626999</v>
      </c>
      <c r="X19" s="10">
        <v>7759.03622986143</v>
      </c>
      <c r="Y19" s="10">
        <v>9071.3770727709707</v>
      </c>
      <c r="Z19" s="10">
        <v>9536.8735139171204</v>
      </c>
      <c r="AA19" s="10">
        <v>7254.5290446108902</v>
      </c>
      <c r="AB19" s="10">
        <v>9536.8735139171204</v>
      </c>
      <c r="AC19" s="10">
        <v>12161.9906852774</v>
      </c>
      <c r="AD19" s="10">
        <v>8003.93708615796</v>
      </c>
      <c r="AE19" s="10">
        <v>9118.3910819803805</v>
      </c>
      <c r="AF19" s="10">
        <v>9156.7186894976803</v>
      </c>
      <c r="AG19" s="10">
        <v>9766.0044207683804</v>
      </c>
      <c r="AH19" s="10">
        <v>9796.6488975842294</v>
      </c>
      <c r="AI19" s="10">
        <v>7247.6540122551396</v>
      </c>
      <c r="AJ19" s="10">
        <v>7945.8630698700499</v>
      </c>
      <c r="AK19" s="10">
        <v>9245.0958428290396</v>
      </c>
      <c r="AL19" s="10">
        <v>7958.8124194838601</v>
      </c>
      <c r="AM19" s="10">
        <v>7759.03622986143</v>
      </c>
      <c r="AN19" s="10">
        <v>9071.3770727709707</v>
      </c>
      <c r="AO19" s="10">
        <v>10877.7119120608</v>
      </c>
      <c r="AP19" s="10">
        <v>9305.5960729322906</v>
      </c>
      <c r="AQ19" s="10">
        <v>9422.9542731885704</v>
      </c>
      <c r="AR19" s="10">
        <v>9662.9584488320706</v>
      </c>
      <c r="AS19" s="10">
        <v>12915.8387273109</v>
      </c>
      <c r="AT19" s="10">
        <v>7649.6097551146704</v>
      </c>
      <c r="AU19" s="10">
        <v>10957.0302882652</v>
      </c>
      <c r="AV19" s="10">
        <v>10697.5036999736</v>
      </c>
      <c r="AW19" s="10">
        <v>6486.9167962476204</v>
      </c>
      <c r="AX19" s="10">
        <v>6479.6793308291399</v>
      </c>
      <c r="AY19" s="10">
        <v>7572.7146866864496</v>
      </c>
      <c r="AZ19" s="10">
        <v>8120.5256314273602</v>
      </c>
      <c r="BA19" s="10">
        <v>11615.0262311434</v>
      </c>
      <c r="BB19" s="10">
        <v>11213.248448955899</v>
      </c>
      <c r="BC19" s="10">
        <v>14706.1329030782</v>
      </c>
      <c r="BD19" s="10">
        <v>9543.4672857544101</v>
      </c>
      <c r="BE19" s="10">
        <v>10715.4084612388</v>
      </c>
      <c r="BF19" s="10">
        <v>10798.0814779413</v>
      </c>
      <c r="BG19" s="10">
        <v>11510.810276668601</v>
      </c>
      <c r="BH19" s="10">
        <v>11766.018755766399</v>
      </c>
      <c r="BI19" s="10">
        <v>9498.3426190803002</v>
      </c>
      <c r="BJ19" s="10">
        <v>7161.5651990672704</v>
      </c>
      <c r="BK19" s="10">
        <v>7938.6256044515603</v>
      </c>
      <c r="BL19" s="10">
        <v>10516.3694566294</v>
      </c>
      <c r="BM19" s="10">
        <v>4586.1697518740602</v>
      </c>
      <c r="BN19" s="10">
        <v>4578.9322864555697</v>
      </c>
      <c r="BO19" s="10">
        <v>8922.7876238517001</v>
      </c>
      <c r="BP19" s="10">
        <v>9580.3440847130405</v>
      </c>
      <c r="BQ19" s="10">
        <v>7493.3159783376996</v>
      </c>
      <c r="BR19" s="10">
        <v>12116.866018603299</v>
      </c>
      <c r="BS19" s="10">
        <v>7759.03622986143</v>
      </c>
      <c r="BT19" s="10">
        <v>9543.4672857544101</v>
      </c>
      <c r="BU19" s="10">
        <v>5288.62073031821</v>
      </c>
      <c r="BV19" s="10">
        <v>5467.7086744815697</v>
      </c>
      <c r="BW19" s="10">
        <v>8808.0353401592292</v>
      </c>
      <c r="BX19" s="10">
        <v>7577.8402319801899</v>
      </c>
    </row>
    <row r="20" spans="1:76" s="11" customFormat="1" ht="14.45" customHeight="1">
      <c r="A20" s="21" t="s">
        <v>13</v>
      </c>
      <c r="B20" s="22"/>
      <c r="C20" s="10">
        <v>223.95821350812901</v>
      </c>
      <c r="D20" s="10">
        <v>392.856577108019</v>
      </c>
      <c r="E20" s="10">
        <v>392.856577108019</v>
      </c>
      <c r="F20" s="10">
        <v>789.63188369545901</v>
      </c>
      <c r="G20" s="10">
        <v>789.63188369545901</v>
      </c>
      <c r="H20" s="10">
        <v>392.856577108019</v>
      </c>
      <c r="I20" s="10">
        <v>392.856577108019</v>
      </c>
      <c r="J20" s="10">
        <v>392.856577108019</v>
      </c>
      <c r="K20" s="10">
        <v>392.856577108019</v>
      </c>
      <c r="L20" s="10">
        <v>392.856577108019</v>
      </c>
      <c r="M20" s="10">
        <v>620.73352009556902</v>
      </c>
      <c r="N20" s="10">
        <v>392.856577108019</v>
      </c>
      <c r="O20" s="10">
        <v>392.856577108019</v>
      </c>
      <c r="P20" s="10">
        <v>392.856577108019</v>
      </c>
      <c r="Q20" s="10">
        <v>392.856577108019</v>
      </c>
      <c r="R20" s="10">
        <v>392.856577108019</v>
      </c>
      <c r="S20" s="10">
        <v>403.64551843603903</v>
      </c>
      <c r="T20" s="10">
        <v>403.64551843603903</v>
      </c>
      <c r="U20" s="10">
        <v>625.17021669563496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268.21529850205098</v>
      </c>
      <c r="AB20" s="10">
        <v>0</v>
      </c>
      <c r="AC20" s="10">
        <v>392.856577108019</v>
      </c>
      <c r="AD20" s="10">
        <v>392.856577108019</v>
      </c>
      <c r="AE20" s="10">
        <v>223.95821350812901</v>
      </c>
      <c r="AF20" s="10">
        <v>418.40118631658601</v>
      </c>
      <c r="AG20" s="10">
        <v>418.40118631658601</v>
      </c>
      <c r="AH20" s="10">
        <v>418.40118631658601</v>
      </c>
      <c r="AI20" s="10">
        <v>223.95821350812901</v>
      </c>
      <c r="AJ20" s="10">
        <v>0</v>
      </c>
      <c r="AK20" s="10">
        <v>223.95821350812901</v>
      </c>
      <c r="AL20" s="10">
        <v>392.856577108019</v>
      </c>
      <c r="AM20" s="10">
        <v>0</v>
      </c>
      <c r="AN20" s="10">
        <v>0</v>
      </c>
      <c r="AO20" s="10">
        <v>849.12843020376397</v>
      </c>
      <c r="AP20" s="10">
        <v>223.95821350812901</v>
      </c>
      <c r="AQ20" s="10">
        <v>223.95821350812901</v>
      </c>
      <c r="AR20" s="10">
        <v>223.95821350812901</v>
      </c>
      <c r="AS20" s="10">
        <v>223.95821350812901</v>
      </c>
      <c r="AT20" s="10">
        <v>392.856577108019</v>
      </c>
      <c r="AU20" s="10">
        <v>392.856577108019</v>
      </c>
      <c r="AV20" s="10">
        <v>392.856577108019</v>
      </c>
      <c r="AW20" s="10">
        <v>403.64551843603903</v>
      </c>
      <c r="AX20" s="10">
        <v>403.64551843603903</v>
      </c>
      <c r="AY20" s="10">
        <v>0</v>
      </c>
      <c r="AZ20" s="10">
        <v>0</v>
      </c>
      <c r="BA20" s="10">
        <v>80.314029297335097</v>
      </c>
      <c r="BB20" s="10">
        <v>223.95821350812901</v>
      </c>
      <c r="BC20" s="10">
        <v>223.95821350812901</v>
      </c>
      <c r="BD20" s="10">
        <v>625.17021669563496</v>
      </c>
      <c r="BE20" s="10">
        <v>392.856577108019</v>
      </c>
      <c r="BF20" s="10">
        <v>620.73352009556902</v>
      </c>
      <c r="BG20" s="10">
        <v>0</v>
      </c>
      <c r="BH20" s="10">
        <v>0</v>
      </c>
      <c r="BI20" s="10">
        <v>625.17021669563496</v>
      </c>
      <c r="BJ20" s="10">
        <v>0</v>
      </c>
      <c r="BK20" s="10">
        <v>0</v>
      </c>
      <c r="BL20" s="10">
        <v>0</v>
      </c>
      <c r="BM20" s="10">
        <v>620.73352009556902</v>
      </c>
      <c r="BN20" s="10">
        <v>620.73352009556902</v>
      </c>
      <c r="BO20" s="10">
        <v>620.73352009556902</v>
      </c>
      <c r="BP20" s="10">
        <v>620.73352009556902</v>
      </c>
      <c r="BQ20" s="10">
        <v>392.856577108019</v>
      </c>
      <c r="BR20" s="10">
        <v>392.856577108019</v>
      </c>
      <c r="BS20" s="10">
        <v>0</v>
      </c>
      <c r="BT20" s="10">
        <v>625.17021669563496</v>
      </c>
      <c r="BU20" s="10">
        <v>492.17351201017999</v>
      </c>
      <c r="BV20" s="10">
        <v>849.12843020376397</v>
      </c>
      <c r="BW20" s="10">
        <v>492.17351201017999</v>
      </c>
      <c r="BX20" s="10">
        <v>268.21529850205098</v>
      </c>
    </row>
    <row r="21" spans="1:76" s="11" customFormat="1" ht="14.45" customHeight="1">
      <c r="A21" s="21" t="s">
        <v>14</v>
      </c>
      <c r="B21" s="22"/>
      <c r="C21" s="10">
        <v>28</v>
      </c>
      <c r="D21" s="10">
        <v>19</v>
      </c>
      <c r="E21" s="10">
        <v>21</v>
      </c>
      <c r="F21" s="10">
        <v>19</v>
      </c>
      <c r="G21" s="10">
        <v>19</v>
      </c>
      <c r="H21" s="10">
        <v>16</v>
      </c>
      <c r="I21" s="10">
        <v>16</v>
      </c>
      <c r="J21" s="10">
        <v>17</v>
      </c>
      <c r="K21" s="10">
        <v>19</v>
      </c>
      <c r="L21" s="10">
        <v>16</v>
      </c>
      <c r="M21" s="10">
        <v>29</v>
      </c>
      <c r="N21" s="10">
        <v>19</v>
      </c>
      <c r="O21" s="10">
        <v>17</v>
      </c>
      <c r="P21" s="10">
        <v>18</v>
      </c>
      <c r="Q21" s="10">
        <v>20</v>
      </c>
      <c r="R21" s="10">
        <v>20</v>
      </c>
      <c r="S21" s="10">
        <v>25</v>
      </c>
      <c r="T21" s="10">
        <v>27</v>
      </c>
      <c r="U21" s="10">
        <v>28</v>
      </c>
      <c r="V21" s="10">
        <v>25</v>
      </c>
      <c r="W21" s="10">
        <v>26</v>
      </c>
      <c r="X21" s="10">
        <v>25</v>
      </c>
      <c r="Y21" s="10">
        <v>20</v>
      </c>
      <c r="Z21" s="10">
        <v>21</v>
      </c>
      <c r="AA21" s="10">
        <v>29</v>
      </c>
      <c r="AB21" s="10">
        <v>22</v>
      </c>
      <c r="AC21" s="10">
        <v>19</v>
      </c>
      <c r="AD21" s="10">
        <v>18</v>
      </c>
      <c r="AE21" s="10">
        <v>28</v>
      </c>
      <c r="AF21" s="10">
        <v>26</v>
      </c>
      <c r="AG21" s="10">
        <v>29</v>
      </c>
      <c r="AH21" s="10">
        <v>27</v>
      </c>
      <c r="AI21" s="10">
        <v>21</v>
      </c>
      <c r="AJ21" s="10">
        <v>27</v>
      </c>
      <c r="AK21" s="10">
        <v>28</v>
      </c>
      <c r="AL21" s="10">
        <v>17</v>
      </c>
      <c r="AM21" s="10">
        <v>25</v>
      </c>
      <c r="AN21" s="10">
        <v>20</v>
      </c>
      <c r="AO21" s="10">
        <v>28</v>
      </c>
      <c r="AP21" s="10">
        <v>25</v>
      </c>
      <c r="AQ21" s="10">
        <v>27</v>
      </c>
      <c r="AR21" s="10">
        <v>26</v>
      </c>
      <c r="AS21" s="10">
        <v>26</v>
      </c>
      <c r="AT21" s="10">
        <v>25</v>
      </c>
      <c r="AU21" s="10">
        <v>22</v>
      </c>
      <c r="AV21" s="10">
        <v>19</v>
      </c>
      <c r="AW21" s="10">
        <v>28</v>
      </c>
      <c r="AX21" s="10">
        <v>28</v>
      </c>
      <c r="AY21" s="10">
        <v>26</v>
      </c>
      <c r="AZ21" s="10">
        <v>26</v>
      </c>
      <c r="BA21" s="10">
        <v>33</v>
      </c>
      <c r="BB21" s="10">
        <v>28</v>
      </c>
      <c r="BC21" s="10">
        <v>28</v>
      </c>
      <c r="BD21" s="10">
        <v>29</v>
      </c>
      <c r="BE21" s="10">
        <v>21</v>
      </c>
      <c r="BF21" s="10">
        <v>30</v>
      </c>
      <c r="BG21" s="10">
        <v>30</v>
      </c>
      <c r="BH21" s="10">
        <v>31</v>
      </c>
      <c r="BI21" s="10">
        <v>29</v>
      </c>
      <c r="BJ21" s="10">
        <v>27</v>
      </c>
      <c r="BK21" s="10">
        <v>27</v>
      </c>
      <c r="BL21" s="10">
        <v>29</v>
      </c>
      <c r="BM21" s="10">
        <v>29</v>
      </c>
      <c r="BN21" s="10">
        <v>29</v>
      </c>
      <c r="BO21" s="10">
        <v>30</v>
      </c>
      <c r="BP21" s="10">
        <v>30</v>
      </c>
      <c r="BQ21" s="10">
        <v>17</v>
      </c>
      <c r="BR21" s="10">
        <v>20</v>
      </c>
      <c r="BS21" s="10">
        <v>26</v>
      </c>
      <c r="BT21" s="10">
        <v>30</v>
      </c>
      <c r="BU21" s="10">
        <v>29</v>
      </c>
      <c r="BV21" s="10">
        <v>27</v>
      </c>
      <c r="BW21" s="10">
        <v>27</v>
      </c>
      <c r="BX21" s="10">
        <v>29</v>
      </c>
    </row>
    <row r="22" spans="1:76" s="11" customFormat="1" ht="14.45" customHeight="1">
      <c r="A22" s="21" t="s">
        <v>15</v>
      </c>
      <c r="B22" s="22"/>
      <c r="C22" s="10">
        <v>3900.9559365764799</v>
      </c>
      <c r="D22" s="10">
        <v>503.62858699474202</v>
      </c>
      <c r="E22" s="10">
        <v>503.62858699474202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3164.7210386888</v>
      </c>
      <c r="N22" s="10">
        <v>656.29119820947994</v>
      </c>
      <c r="O22" s="10">
        <v>0</v>
      </c>
      <c r="P22" s="10">
        <v>0</v>
      </c>
      <c r="Q22" s="10">
        <v>0</v>
      </c>
      <c r="R22" s="10">
        <v>0</v>
      </c>
      <c r="S22" s="10">
        <v>1017.68136465762</v>
      </c>
      <c r="T22" s="10">
        <v>1865.44745231562</v>
      </c>
      <c r="U22" s="10">
        <v>695.10347644326498</v>
      </c>
      <c r="V22" s="10">
        <v>695.10347644326498</v>
      </c>
      <c r="W22" s="10">
        <v>695.10347644326498</v>
      </c>
      <c r="X22" s="10">
        <v>695.10347644326498</v>
      </c>
      <c r="Y22" s="10">
        <v>0</v>
      </c>
      <c r="Z22" s="10">
        <v>0</v>
      </c>
      <c r="AA22" s="10">
        <v>695.10347644326498</v>
      </c>
      <c r="AB22" s="10">
        <v>0</v>
      </c>
      <c r="AC22" s="10">
        <v>308.018101182772</v>
      </c>
      <c r="AD22" s="10">
        <v>308.018101182772</v>
      </c>
      <c r="AE22" s="10">
        <v>3592.93783539371</v>
      </c>
      <c r="AF22" s="10">
        <v>3164.7210386888</v>
      </c>
      <c r="AG22" s="10">
        <v>3164.7210386888</v>
      </c>
      <c r="AH22" s="10">
        <v>5108.3025924215099</v>
      </c>
      <c r="AI22" s="10">
        <v>380.59997546761701</v>
      </c>
      <c r="AJ22" s="10">
        <v>2638.68503017597</v>
      </c>
      <c r="AK22" s="10">
        <v>3900.9559365764799</v>
      </c>
      <c r="AL22" s="10">
        <v>0</v>
      </c>
      <c r="AM22" s="10">
        <v>695.10347644326498</v>
      </c>
      <c r="AN22" s="10">
        <v>0</v>
      </c>
      <c r="AO22" s="10">
        <v>2626.6119247619099</v>
      </c>
      <c r="AP22" s="10">
        <v>2626.6119247619099</v>
      </c>
      <c r="AQ22" s="10">
        <v>3515.1657427084401</v>
      </c>
      <c r="AR22" s="10">
        <v>3515.1657427084401</v>
      </c>
      <c r="AS22" s="10">
        <v>3007.2119002295299</v>
      </c>
      <c r="AT22" s="10">
        <v>2523.91025751803</v>
      </c>
      <c r="AU22" s="10">
        <v>1162.0913921971501</v>
      </c>
      <c r="AV22" s="10">
        <v>1162.0913921971501</v>
      </c>
      <c r="AW22" s="10">
        <v>2523.91025751803</v>
      </c>
      <c r="AX22" s="10">
        <v>2523.91025751803</v>
      </c>
      <c r="AY22" s="10">
        <v>1353.56628164568</v>
      </c>
      <c r="AZ22" s="10">
        <v>1353.56628164568</v>
      </c>
      <c r="BA22" s="10">
        <v>4254.81200749049</v>
      </c>
      <c r="BB22" s="10">
        <v>4254.81200749049</v>
      </c>
      <c r="BC22" s="10">
        <v>3366.2581895439598</v>
      </c>
      <c r="BD22" s="10">
        <v>1003.12157762604</v>
      </c>
      <c r="BE22" s="10">
        <v>1159.91978520422</v>
      </c>
      <c r="BF22" s="10">
        <v>3164.7210386888</v>
      </c>
      <c r="BG22" s="10">
        <v>695.10347644326498</v>
      </c>
      <c r="BH22" s="10">
        <v>695.10347644326498</v>
      </c>
      <c r="BI22" s="10">
        <v>695.10347644326498</v>
      </c>
      <c r="BJ22" s="10">
        <v>1351.3946746527399</v>
      </c>
      <c r="BK22" s="10">
        <v>2638.68503017597</v>
      </c>
      <c r="BL22" s="10">
        <v>695.10347644326498</v>
      </c>
      <c r="BM22" s="10">
        <v>695.10347644326498</v>
      </c>
      <c r="BN22" s="10">
        <v>695.10347644326498</v>
      </c>
      <c r="BO22" s="10">
        <v>3164.7210386888</v>
      </c>
      <c r="BP22" s="10">
        <v>3164.7210386888</v>
      </c>
      <c r="BQ22" s="10">
        <v>0</v>
      </c>
      <c r="BR22" s="10">
        <v>0</v>
      </c>
      <c r="BS22" s="10">
        <v>695.10347644326498</v>
      </c>
      <c r="BT22" s="10">
        <v>1003.12157762604</v>
      </c>
      <c r="BU22" s="10">
        <v>695.10347644326498</v>
      </c>
      <c r="BV22" s="10">
        <v>695.10347644326498</v>
      </c>
      <c r="BW22" s="10">
        <v>2276.1672207422698</v>
      </c>
      <c r="BX22" s="10">
        <v>695.10347644326498</v>
      </c>
    </row>
    <row r="23" spans="1:76" s="11" customFormat="1" ht="14.45" customHeight="1">
      <c r="A23" s="21" t="s">
        <v>16</v>
      </c>
      <c r="B23" s="22"/>
      <c r="C23" s="10">
        <v>1879.0521303727001</v>
      </c>
      <c r="D23" s="10">
        <v>1164.85186904947</v>
      </c>
      <c r="E23" s="10">
        <v>1149.9098070769201</v>
      </c>
      <c r="F23" s="10">
        <v>768.05802707051998</v>
      </c>
      <c r="G23" s="10">
        <v>791.68332407446496</v>
      </c>
      <c r="H23" s="10">
        <v>1139.1744113438599</v>
      </c>
      <c r="I23" s="10">
        <v>704.17229797598498</v>
      </c>
      <c r="J23" s="10">
        <v>877.66758421283703</v>
      </c>
      <c r="K23" s="10">
        <v>862.72552224028595</v>
      </c>
      <c r="L23" s="10">
        <v>1154.4251485070799</v>
      </c>
      <c r="M23" s="10">
        <v>1813.8458526207201</v>
      </c>
      <c r="N23" s="10">
        <v>648.56486770461004</v>
      </c>
      <c r="O23" s="10">
        <v>1087.7898029364801</v>
      </c>
      <c r="P23" s="10">
        <v>826.282975805452</v>
      </c>
      <c r="Q23" s="10">
        <v>811.34091383290104</v>
      </c>
      <c r="R23" s="10">
        <v>834.96621083684602</v>
      </c>
      <c r="S23" s="10">
        <v>1439.6506381796501</v>
      </c>
      <c r="T23" s="10">
        <v>1763.21872587761</v>
      </c>
      <c r="U23" s="10">
        <v>1836.37323084477</v>
      </c>
      <c r="V23" s="10">
        <v>1883.2830554940001</v>
      </c>
      <c r="W23" s="10">
        <v>1930.14477113001</v>
      </c>
      <c r="X23" s="10">
        <v>1930.14477113001</v>
      </c>
      <c r="Y23" s="10">
        <v>1573.5600968573499</v>
      </c>
      <c r="Z23" s="10">
        <v>1312.05326972632</v>
      </c>
      <c r="AA23" s="10">
        <v>1486.28916218871</v>
      </c>
      <c r="AB23" s="10">
        <v>1260.6686613189299</v>
      </c>
      <c r="AC23" s="10">
        <v>853.71699525945201</v>
      </c>
      <c r="AD23" s="10">
        <v>817.27444882461896</v>
      </c>
      <c r="AE23" s="10">
        <v>1870.04360339186</v>
      </c>
      <c r="AF23" s="10">
        <v>1253.5065518251399</v>
      </c>
      <c r="AG23" s="10">
        <v>1216.38448359571</v>
      </c>
      <c r="AH23" s="10">
        <v>1298.4112946602099</v>
      </c>
      <c r="AI23" s="10">
        <v>1087.8661708256</v>
      </c>
      <c r="AJ23" s="10">
        <v>1959.7044989106801</v>
      </c>
      <c r="AK23" s="10">
        <v>1879.0521303727001</v>
      </c>
      <c r="AL23" s="10">
        <v>877.66758421283703</v>
      </c>
      <c r="AM23" s="10">
        <v>1930.14477113001</v>
      </c>
      <c r="AN23" s="10">
        <v>1573.5600968573499</v>
      </c>
      <c r="AO23" s="10">
        <v>1681.2599586978899</v>
      </c>
      <c r="AP23" s="10">
        <v>1775.03149898313</v>
      </c>
      <c r="AQ23" s="10">
        <v>1758.09515170332</v>
      </c>
      <c r="AR23" s="10">
        <v>1760.53043317223</v>
      </c>
      <c r="AS23" s="10">
        <v>1729.16430445778</v>
      </c>
      <c r="AT23" s="10">
        <v>1799.68252653943</v>
      </c>
      <c r="AU23" s="10">
        <v>1075.94326000657</v>
      </c>
      <c r="AV23" s="10">
        <v>1020.32413791506</v>
      </c>
      <c r="AW23" s="10">
        <v>1792.18628098006</v>
      </c>
      <c r="AX23" s="10">
        <v>1789.6018434802199</v>
      </c>
      <c r="AY23" s="10">
        <v>1912.2506105964501</v>
      </c>
      <c r="AZ23" s="10">
        <v>1959.11232623245</v>
      </c>
      <c r="BA23" s="10">
        <v>1994.0561539852499</v>
      </c>
      <c r="BB23" s="10">
        <v>1982.44490973898</v>
      </c>
      <c r="BC23" s="10">
        <v>1976.8132933259601</v>
      </c>
      <c r="BD23" s="10">
        <v>1825.8566023287301</v>
      </c>
      <c r="BE23" s="10">
        <v>985.62565941341995</v>
      </c>
      <c r="BF23" s="10">
        <v>1812.33775108551</v>
      </c>
      <c r="BG23" s="10">
        <v>1906.3624719018601</v>
      </c>
      <c r="BH23" s="10">
        <v>2009.6559480071101</v>
      </c>
      <c r="BI23" s="10">
        <v>1834.86512930956</v>
      </c>
      <c r="BJ23" s="10">
        <v>1704.0568458579501</v>
      </c>
      <c r="BK23" s="10">
        <v>1905.9049407525699</v>
      </c>
      <c r="BL23" s="10">
        <v>2080.4277315060099</v>
      </c>
      <c r="BM23" s="10">
        <v>1532.04171483255</v>
      </c>
      <c r="BN23" s="10">
        <v>1529.45727733272</v>
      </c>
      <c r="BO23" s="10">
        <v>1348.8519609590001</v>
      </c>
      <c r="BP23" s="10">
        <v>1372.47725796295</v>
      </c>
      <c r="BQ23" s="10">
        <v>1087.7898029364801</v>
      </c>
      <c r="BR23" s="10">
        <v>811.34091383290104</v>
      </c>
      <c r="BS23" s="10">
        <v>1878.76016272262</v>
      </c>
      <c r="BT23" s="10">
        <v>1825.6871145796299</v>
      </c>
      <c r="BU23" s="10">
        <v>1674.06760120581</v>
      </c>
      <c r="BV23" s="10">
        <v>1605.10382769594</v>
      </c>
      <c r="BW23" s="10">
        <v>1721.1019289595799</v>
      </c>
      <c r="BX23" s="10">
        <v>1914.0217954406301</v>
      </c>
    </row>
    <row r="24" spans="1:76" s="11" customFormat="1" ht="14.45" customHeight="1">
      <c r="A24" s="21" t="s">
        <v>17</v>
      </c>
      <c r="B24" s="22"/>
      <c r="C24" s="10">
        <v>1</v>
      </c>
      <c r="D24" s="10">
        <v>1</v>
      </c>
      <c r="E24" s="10">
        <v>1</v>
      </c>
      <c r="F24" s="10">
        <v>1</v>
      </c>
      <c r="G24" s="10">
        <v>1</v>
      </c>
      <c r="H24" s="10">
        <v>1</v>
      </c>
      <c r="I24" s="10">
        <v>1</v>
      </c>
      <c r="J24" s="10">
        <v>1</v>
      </c>
      <c r="K24" s="10">
        <v>1</v>
      </c>
      <c r="L24" s="10">
        <v>1</v>
      </c>
      <c r="M24" s="10">
        <v>1</v>
      </c>
      <c r="N24" s="10">
        <v>1</v>
      </c>
      <c r="O24" s="10">
        <v>1</v>
      </c>
      <c r="P24" s="10">
        <v>1</v>
      </c>
      <c r="Q24" s="10">
        <v>1</v>
      </c>
      <c r="R24" s="10">
        <v>1</v>
      </c>
      <c r="S24" s="10">
        <v>1</v>
      </c>
      <c r="T24" s="10">
        <v>1</v>
      </c>
      <c r="U24" s="10">
        <v>4</v>
      </c>
      <c r="V24" s="10">
        <v>1</v>
      </c>
      <c r="W24" s="10">
        <v>1</v>
      </c>
      <c r="X24" s="10">
        <v>1</v>
      </c>
      <c r="Y24" s="10">
        <v>1</v>
      </c>
      <c r="Z24" s="10">
        <v>1</v>
      </c>
      <c r="AA24" s="10">
        <v>1</v>
      </c>
      <c r="AB24" s="10">
        <v>1</v>
      </c>
      <c r="AC24" s="10">
        <v>1</v>
      </c>
      <c r="AD24" s="10">
        <v>1</v>
      </c>
      <c r="AE24" s="10">
        <v>1</v>
      </c>
      <c r="AF24" s="10">
        <v>1</v>
      </c>
      <c r="AG24" s="10">
        <v>4</v>
      </c>
      <c r="AH24" s="10">
        <v>4</v>
      </c>
      <c r="AI24" s="10">
        <v>1</v>
      </c>
      <c r="AJ24" s="10">
        <v>4</v>
      </c>
      <c r="AK24" s="10">
        <v>1</v>
      </c>
      <c r="AL24" s="10">
        <v>1</v>
      </c>
      <c r="AM24" s="10">
        <v>1</v>
      </c>
      <c r="AN24" s="10">
        <v>1</v>
      </c>
      <c r="AO24" s="10">
        <v>3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3</v>
      </c>
      <c r="BE24" s="10">
        <v>1</v>
      </c>
      <c r="BF24" s="10">
        <v>1</v>
      </c>
      <c r="BG24" s="10">
        <v>4</v>
      </c>
      <c r="BH24" s="10">
        <v>4</v>
      </c>
      <c r="BI24" s="10">
        <v>4</v>
      </c>
      <c r="BJ24" s="10">
        <v>1</v>
      </c>
      <c r="BK24" s="10">
        <v>4</v>
      </c>
      <c r="BL24" s="10">
        <v>4</v>
      </c>
      <c r="BM24" s="10">
        <v>0</v>
      </c>
      <c r="BN24" s="10">
        <v>0</v>
      </c>
      <c r="BO24" s="10">
        <v>0</v>
      </c>
      <c r="BP24" s="10">
        <v>0</v>
      </c>
      <c r="BQ24" s="10">
        <v>1</v>
      </c>
      <c r="BR24" s="10">
        <v>1</v>
      </c>
      <c r="BS24" s="10">
        <v>1</v>
      </c>
      <c r="BT24" s="10">
        <v>3</v>
      </c>
      <c r="BU24" s="10">
        <v>0</v>
      </c>
      <c r="BV24" s="10">
        <v>0</v>
      </c>
      <c r="BW24" s="10">
        <v>0</v>
      </c>
      <c r="BX24" s="10">
        <v>1</v>
      </c>
    </row>
    <row r="25" spans="1:76" s="11" customFormat="1" ht="14.45" customHeight="1">
      <c r="A25" s="21" t="s">
        <v>18</v>
      </c>
      <c r="B25" s="22"/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</row>
    <row r="26" spans="1:76" s="11" customFormat="1" ht="14.45" customHeight="1">
      <c r="A26" s="21" t="s">
        <v>19</v>
      </c>
      <c r="B26" s="22"/>
      <c r="C26" s="10">
        <v>0</v>
      </c>
      <c r="D26" s="10">
        <v>1</v>
      </c>
      <c r="E26" s="10">
        <v>1</v>
      </c>
      <c r="F26" s="10">
        <v>0</v>
      </c>
      <c r="G26" s="10">
        <v>0</v>
      </c>
      <c r="H26" s="10">
        <v>1</v>
      </c>
      <c r="I26" s="10">
        <v>1</v>
      </c>
      <c r="J26" s="10">
        <v>1</v>
      </c>
      <c r="K26" s="10">
        <v>1</v>
      </c>
      <c r="L26" s="10">
        <v>1</v>
      </c>
      <c r="M26" s="10">
        <v>0</v>
      </c>
      <c r="N26" s="10">
        <v>1</v>
      </c>
      <c r="O26" s="10">
        <v>1</v>
      </c>
      <c r="P26" s="10">
        <v>1</v>
      </c>
      <c r="Q26" s="10">
        <v>1</v>
      </c>
      <c r="R26" s="10">
        <v>1</v>
      </c>
      <c r="S26" s="10">
        <v>1</v>
      </c>
      <c r="T26" s="10">
        <v>1</v>
      </c>
      <c r="U26" s="10">
        <v>0</v>
      </c>
      <c r="V26" s="10">
        <v>1</v>
      </c>
      <c r="W26" s="10">
        <v>0</v>
      </c>
      <c r="X26" s="10">
        <v>0</v>
      </c>
      <c r="Y26" s="10">
        <v>1</v>
      </c>
      <c r="Z26" s="10">
        <v>1</v>
      </c>
      <c r="AA26" s="10">
        <v>0</v>
      </c>
      <c r="AB26" s="10">
        <v>1</v>
      </c>
      <c r="AC26" s="10">
        <v>1</v>
      </c>
      <c r="AD26" s="10">
        <v>1</v>
      </c>
      <c r="AE26" s="10">
        <v>0</v>
      </c>
      <c r="AF26" s="10">
        <v>0</v>
      </c>
      <c r="AG26" s="10">
        <v>0</v>
      </c>
      <c r="AH26" s="10">
        <v>0</v>
      </c>
      <c r="AI26" s="10">
        <v>1</v>
      </c>
      <c r="AJ26" s="10">
        <v>0</v>
      </c>
      <c r="AK26" s="10">
        <v>0</v>
      </c>
      <c r="AL26" s="10">
        <v>1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</v>
      </c>
      <c r="AS26" s="10">
        <v>1</v>
      </c>
      <c r="AT26" s="10">
        <v>1</v>
      </c>
      <c r="AU26" s="10">
        <v>0</v>
      </c>
      <c r="AV26" s="10">
        <v>1</v>
      </c>
      <c r="AW26" s="10">
        <v>1</v>
      </c>
      <c r="AX26" s="10">
        <v>1</v>
      </c>
      <c r="AY26" s="10">
        <v>1</v>
      </c>
      <c r="AZ26" s="10">
        <v>0</v>
      </c>
      <c r="BA26" s="10">
        <v>0</v>
      </c>
      <c r="BB26" s="10">
        <v>0</v>
      </c>
      <c r="BC26" s="10">
        <v>1</v>
      </c>
      <c r="BD26" s="10">
        <v>0</v>
      </c>
      <c r="BE26" s="10">
        <v>1</v>
      </c>
      <c r="BF26" s="10">
        <v>0</v>
      </c>
      <c r="BG26" s="10">
        <v>0</v>
      </c>
      <c r="BH26" s="10">
        <v>0</v>
      </c>
      <c r="BI26" s="10">
        <v>0</v>
      </c>
      <c r="BJ26" s="10">
        <v>1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1</v>
      </c>
      <c r="BR26" s="10">
        <v>1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</row>
    <row r="27" spans="1:76" s="11" customFormat="1" ht="14.45" customHeight="1">
      <c r="A27" s="21" t="s">
        <v>20</v>
      </c>
      <c r="B27" s="22"/>
      <c r="C27" s="10">
        <v>3</v>
      </c>
      <c r="D27" s="10">
        <v>3</v>
      </c>
      <c r="E27" s="10">
        <v>3</v>
      </c>
      <c r="F27" s="10">
        <v>2</v>
      </c>
      <c r="G27" s="10">
        <v>2</v>
      </c>
      <c r="H27" s="10">
        <v>3</v>
      </c>
      <c r="I27" s="10">
        <v>3</v>
      </c>
      <c r="J27" s="10">
        <v>3</v>
      </c>
      <c r="K27" s="10">
        <v>3</v>
      </c>
      <c r="L27" s="10">
        <v>3</v>
      </c>
      <c r="M27" s="10">
        <v>4</v>
      </c>
      <c r="N27" s="10">
        <v>3</v>
      </c>
      <c r="O27" s="10">
        <v>3</v>
      </c>
      <c r="P27" s="10">
        <v>3</v>
      </c>
      <c r="Q27" s="10">
        <v>3</v>
      </c>
      <c r="R27" s="10">
        <v>3</v>
      </c>
      <c r="S27" s="10">
        <v>3</v>
      </c>
      <c r="T27" s="10">
        <v>3</v>
      </c>
      <c r="U27" s="10">
        <v>2</v>
      </c>
      <c r="V27" s="10">
        <v>3</v>
      </c>
      <c r="W27" s="10">
        <v>1</v>
      </c>
      <c r="X27" s="10">
        <v>1</v>
      </c>
      <c r="Y27" s="10">
        <v>3</v>
      </c>
      <c r="Z27" s="10">
        <v>3</v>
      </c>
      <c r="AA27" s="10">
        <v>1</v>
      </c>
      <c r="AB27" s="10">
        <v>3</v>
      </c>
      <c r="AC27" s="10">
        <v>3</v>
      </c>
      <c r="AD27" s="10">
        <v>3</v>
      </c>
      <c r="AE27" s="10">
        <v>3</v>
      </c>
      <c r="AF27" s="10">
        <v>3</v>
      </c>
      <c r="AG27" s="10">
        <v>3</v>
      </c>
      <c r="AH27" s="10">
        <v>3</v>
      </c>
      <c r="AI27" s="10">
        <v>3</v>
      </c>
      <c r="AJ27" s="10">
        <v>1</v>
      </c>
      <c r="AK27" s="10">
        <v>3</v>
      </c>
      <c r="AL27" s="10">
        <v>3</v>
      </c>
      <c r="AM27" s="10">
        <v>1</v>
      </c>
      <c r="AN27" s="10">
        <v>3</v>
      </c>
      <c r="AO27" s="10">
        <v>4</v>
      </c>
      <c r="AP27" s="10">
        <v>3</v>
      </c>
      <c r="AQ27" s="10">
        <v>3</v>
      </c>
      <c r="AR27" s="10">
        <v>3</v>
      </c>
      <c r="AS27" s="10">
        <v>5</v>
      </c>
      <c r="AT27" s="10">
        <v>3</v>
      </c>
      <c r="AU27" s="10">
        <v>2</v>
      </c>
      <c r="AV27" s="10">
        <v>3</v>
      </c>
      <c r="AW27" s="10">
        <v>3</v>
      </c>
      <c r="AX27" s="10">
        <v>3</v>
      </c>
      <c r="AY27" s="10">
        <v>3</v>
      </c>
      <c r="AZ27" s="10">
        <v>1</v>
      </c>
      <c r="BA27" s="10">
        <v>3</v>
      </c>
      <c r="BB27" s="10">
        <v>3</v>
      </c>
      <c r="BC27" s="10">
        <v>5</v>
      </c>
      <c r="BD27" s="10">
        <v>2</v>
      </c>
      <c r="BE27" s="10">
        <v>3</v>
      </c>
      <c r="BF27" s="10">
        <v>4</v>
      </c>
      <c r="BG27" s="10">
        <v>1</v>
      </c>
      <c r="BH27" s="10">
        <v>1</v>
      </c>
      <c r="BI27" s="10">
        <v>2</v>
      </c>
      <c r="BJ27" s="10">
        <v>3</v>
      </c>
      <c r="BK27" s="10">
        <v>1</v>
      </c>
      <c r="BL27" s="10">
        <v>1</v>
      </c>
      <c r="BM27" s="10">
        <v>2</v>
      </c>
      <c r="BN27" s="10">
        <v>2</v>
      </c>
      <c r="BO27" s="10">
        <v>3</v>
      </c>
      <c r="BP27" s="10">
        <v>3</v>
      </c>
      <c r="BQ27" s="10">
        <v>3</v>
      </c>
      <c r="BR27" s="10">
        <v>3</v>
      </c>
      <c r="BS27" s="10">
        <v>1</v>
      </c>
      <c r="BT27" s="10">
        <v>2</v>
      </c>
      <c r="BU27" s="10">
        <v>1</v>
      </c>
      <c r="BV27" s="10">
        <v>1</v>
      </c>
      <c r="BW27" s="10">
        <v>3</v>
      </c>
      <c r="BX27" s="10">
        <v>1</v>
      </c>
    </row>
    <row r="28" spans="1:76" s="11" customFormat="1" ht="14.45" customHeight="1">
      <c r="A28" s="21" t="s">
        <v>21</v>
      </c>
      <c r="B28" s="22"/>
      <c r="C28" s="10">
        <v>37497.401623096899</v>
      </c>
      <c r="D28" s="10">
        <v>42191.153650222099</v>
      </c>
      <c r="E28" s="10">
        <v>59354.120875598303</v>
      </c>
      <c r="F28" s="10">
        <v>32393.788086684199</v>
      </c>
      <c r="G28" s="10">
        <v>32562.975206679999</v>
      </c>
      <c r="H28" s="10">
        <v>33746.405572161202</v>
      </c>
      <c r="I28" s="10">
        <v>34796.691051062699</v>
      </c>
      <c r="J28" s="10">
        <v>36471.971594095397</v>
      </c>
      <c r="K28" s="10">
        <v>53634.938819471601</v>
      </c>
      <c r="L28" s="10">
        <v>36005.235467781502</v>
      </c>
      <c r="M28" s="10">
        <v>48533.6760329022</v>
      </c>
      <c r="N28" s="10">
        <v>35216.528280382903</v>
      </c>
      <c r="O28" s="10">
        <v>34176.064594082098</v>
      </c>
      <c r="P28" s="10">
        <v>36901.6306160163</v>
      </c>
      <c r="Q28" s="10">
        <v>54064.597841392497</v>
      </c>
      <c r="R28" s="10">
        <v>54233.784961388301</v>
      </c>
      <c r="S28" s="10">
        <v>64206.337843176902</v>
      </c>
      <c r="T28" s="10">
        <v>39608.666924566904</v>
      </c>
      <c r="U28" s="10">
        <v>42802.183967990299</v>
      </c>
      <c r="V28" s="10">
        <v>40384.921810820902</v>
      </c>
      <c r="W28" s="10">
        <v>40653.059725248801</v>
      </c>
      <c r="X28" s="10">
        <v>40245.733540572503</v>
      </c>
      <c r="Y28" s="10">
        <v>38471.714142685501</v>
      </c>
      <c r="Z28" s="10">
        <v>41197.280164619697</v>
      </c>
      <c r="AA28" s="10">
        <v>40247.5017971255</v>
      </c>
      <c r="AB28" s="10">
        <v>41626.9391865406</v>
      </c>
      <c r="AC28" s="10">
        <v>54209.729607267698</v>
      </c>
      <c r="AD28" s="10">
        <v>37476.421403812499</v>
      </c>
      <c r="AE28" s="10">
        <v>36922.610835300802</v>
      </c>
      <c r="AF28" s="10">
        <v>34737.249479124199</v>
      </c>
      <c r="AG28" s="10">
        <v>32866.3867708408</v>
      </c>
      <c r="AH28" s="10">
        <v>35128.388985320496</v>
      </c>
      <c r="AI28" s="10">
        <v>34833.458984410099</v>
      </c>
      <c r="AJ28" s="10">
        <v>41883.326454329603</v>
      </c>
      <c r="AK28" s="10">
        <v>37497.401623096899</v>
      </c>
      <c r="AL28" s="10">
        <v>36471.971594095397</v>
      </c>
      <c r="AM28" s="10">
        <v>40245.733540572503</v>
      </c>
      <c r="AN28" s="10">
        <v>38471.714142685501</v>
      </c>
      <c r="AO28" s="10">
        <v>40966.0265717414</v>
      </c>
      <c r="AP28" s="10">
        <v>38409.576144323597</v>
      </c>
      <c r="AQ28" s="10">
        <v>36392.670908272303</v>
      </c>
      <c r="AR28" s="10">
        <v>43501.390237095897</v>
      </c>
      <c r="AS28" s="10">
        <v>56698.7875630946</v>
      </c>
      <c r="AT28" s="10">
        <v>41139.751178373903</v>
      </c>
      <c r="AU28" s="10">
        <v>38525.1101608096</v>
      </c>
      <c r="AV28" s="10">
        <v>40560.723967956998</v>
      </c>
      <c r="AW28" s="10">
        <v>39653.517785334603</v>
      </c>
      <c r="AX28" s="10">
        <v>40848.5882204558</v>
      </c>
      <c r="AY28" s="10">
        <v>40429.7726715885</v>
      </c>
      <c r="AZ28" s="10">
        <v>40290.584401340202</v>
      </c>
      <c r="BA28" s="10">
        <v>43460.990728852099</v>
      </c>
      <c r="BB28" s="10">
        <v>39965.543323118603</v>
      </c>
      <c r="BC28" s="10">
        <v>59284.604054794501</v>
      </c>
      <c r="BD28" s="10">
        <v>42581.936099266997</v>
      </c>
      <c r="BE28" s="10">
        <v>39711.012658069201</v>
      </c>
      <c r="BF28" s="10">
        <v>47738.6373763827</v>
      </c>
      <c r="BG28" s="10">
        <v>47949.259379552001</v>
      </c>
      <c r="BH28" s="10">
        <v>49494.521052903197</v>
      </c>
      <c r="BI28" s="10">
        <v>42007.145311470798</v>
      </c>
      <c r="BJ28" s="10">
        <v>37904.780818667998</v>
      </c>
      <c r="BK28" s="10">
        <v>43078.396889450698</v>
      </c>
      <c r="BL28" s="10">
        <v>48234.864951698299</v>
      </c>
      <c r="BM28" s="10">
        <v>28160.822543534101</v>
      </c>
      <c r="BN28" s="10">
        <v>29355.892978655302</v>
      </c>
      <c r="BO28" s="10">
        <v>35529.167545032498</v>
      </c>
      <c r="BP28" s="10">
        <v>35698.354665028397</v>
      </c>
      <c r="BQ28" s="10">
        <v>33746.405572161202</v>
      </c>
      <c r="BR28" s="10">
        <v>53634.938819471601</v>
      </c>
      <c r="BS28" s="10">
        <v>40245.733540572503</v>
      </c>
      <c r="BT28" s="10">
        <v>42581.936099266997</v>
      </c>
      <c r="BU28" s="10">
        <v>36349.879152945599</v>
      </c>
      <c r="BV28" s="10">
        <v>35085.711316621397</v>
      </c>
      <c r="BW28" s="10">
        <v>42394.538787081197</v>
      </c>
      <c r="BX28" s="10">
        <v>43700.756256301604</v>
      </c>
    </row>
    <row r="29" spans="1:76" s="11" customFormat="1" ht="14.45" customHeight="1">
      <c r="A29" s="21" t="s">
        <v>22</v>
      </c>
      <c r="B29" s="22"/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</row>
    <row r="30" spans="1:76" s="11" customFormat="1" ht="14.45" customHeight="1">
      <c r="A30" s="21" t="s">
        <v>23</v>
      </c>
      <c r="B30" s="22"/>
      <c r="C30" s="10">
        <v>3</v>
      </c>
      <c r="D30" s="10">
        <v>3</v>
      </c>
      <c r="E30" s="10">
        <v>3</v>
      </c>
      <c r="F30" s="10">
        <v>4</v>
      </c>
      <c r="G30" s="10">
        <v>4</v>
      </c>
      <c r="H30" s="10">
        <v>3</v>
      </c>
      <c r="I30" s="10">
        <v>3</v>
      </c>
      <c r="J30" s="10">
        <v>3</v>
      </c>
      <c r="K30" s="10">
        <v>3</v>
      </c>
      <c r="L30" s="10">
        <v>3</v>
      </c>
      <c r="M30" s="10">
        <v>4</v>
      </c>
      <c r="N30" s="10">
        <v>3</v>
      </c>
      <c r="O30" s="10">
        <v>3</v>
      </c>
      <c r="P30" s="10">
        <v>3</v>
      </c>
      <c r="Q30" s="10">
        <v>3</v>
      </c>
      <c r="R30" s="10">
        <v>3</v>
      </c>
      <c r="S30" s="10">
        <v>3</v>
      </c>
      <c r="T30" s="10">
        <v>3</v>
      </c>
      <c r="U30" s="10">
        <v>4</v>
      </c>
      <c r="V30" s="10">
        <v>3</v>
      </c>
      <c r="W30" s="10">
        <v>4</v>
      </c>
      <c r="X30" s="10">
        <v>4</v>
      </c>
      <c r="Y30" s="10">
        <v>3</v>
      </c>
      <c r="Z30" s="10">
        <v>3</v>
      </c>
      <c r="AA30" s="10">
        <v>4</v>
      </c>
      <c r="AB30" s="10">
        <v>3</v>
      </c>
      <c r="AC30" s="10">
        <v>3</v>
      </c>
      <c r="AD30" s="10">
        <v>3</v>
      </c>
      <c r="AE30" s="10">
        <v>3</v>
      </c>
      <c r="AF30" s="10">
        <v>3</v>
      </c>
      <c r="AG30" s="10">
        <v>3</v>
      </c>
      <c r="AH30" s="10">
        <v>3</v>
      </c>
      <c r="AI30" s="10">
        <v>3</v>
      </c>
      <c r="AJ30" s="10">
        <v>4</v>
      </c>
      <c r="AK30" s="10">
        <v>3</v>
      </c>
      <c r="AL30" s="10">
        <v>3</v>
      </c>
      <c r="AM30" s="10">
        <v>4</v>
      </c>
      <c r="AN30" s="10">
        <v>3</v>
      </c>
      <c r="AO30" s="10">
        <v>4</v>
      </c>
      <c r="AP30" s="10">
        <v>4</v>
      </c>
      <c r="AQ30" s="10">
        <v>3</v>
      </c>
      <c r="AR30" s="10">
        <v>4</v>
      </c>
      <c r="AS30" s="10">
        <v>3</v>
      </c>
      <c r="AT30" s="10">
        <v>3</v>
      </c>
      <c r="AU30" s="10">
        <v>4</v>
      </c>
      <c r="AV30" s="10">
        <v>3</v>
      </c>
      <c r="AW30" s="10">
        <v>3</v>
      </c>
      <c r="AX30" s="10">
        <v>3</v>
      </c>
      <c r="AY30" s="10">
        <v>3</v>
      </c>
      <c r="AZ30" s="10">
        <v>4</v>
      </c>
      <c r="BA30" s="10">
        <v>3</v>
      </c>
      <c r="BB30" s="10">
        <v>3</v>
      </c>
      <c r="BC30" s="10">
        <v>3</v>
      </c>
      <c r="BD30" s="10">
        <v>4</v>
      </c>
      <c r="BE30" s="10">
        <v>3</v>
      </c>
      <c r="BF30" s="10">
        <v>4</v>
      </c>
      <c r="BG30" s="10">
        <v>4</v>
      </c>
      <c r="BH30" s="10">
        <v>4</v>
      </c>
      <c r="BI30" s="10">
        <v>4</v>
      </c>
      <c r="BJ30" s="10">
        <v>3</v>
      </c>
      <c r="BK30" s="10">
        <v>4</v>
      </c>
      <c r="BL30" s="10">
        <v>4</v>
      </c>
      <c r="BM30" s="10">
        <v>4</v>
      </c>
      <c r="BN30" s="10">
        <v>4</v>
      </c>
      <c r="BO30" s="10">
        <v>3</v>
      </c>
      <c r="BP30" s="10">
        <v>3</v>
      </c>
      <c r="BQ30" s="10">
        <v>3</v>
      </c>
      <c r="BR30" s="10">
        <v>3</v>
      </c>
      <c r="BS30" s="10">
        <v>4</v>
      </c>
      <c r="BT30" s="10">
        <v>4</v>
      </c>
      <c r="BU30" s="10">
        <v>4</v>
      </c>
      <c r="BV30" s="10">
        <v>4</v>
      </c>
      <c r="BW30" s="10">
        <v>4</v>
      </c>
      <c r="BX30" s="10">
        <v>4</v>
      </c>
    </row>
    <row r="31" spans="1:76" s="11" customFormat="1" ht="14.45" customHeight="1">
      <c r="A31" s="21" t="s">
        <v>24</v>
      </c>
      <c r="B31" s="22"/>
      <c r="C31" s="10">
        <v>5</v>
      </c>
      <c r="D31" s="10">
        <v>1</v>
      </c>
      <c r="E31" s="10">
        <v>1</v>
      </c>
      <c r="F31" s="10">
        <v>1</v>
      </c>
      <c r="G31" s="10">
        <v>1</v>
      </c>
      <c r="H31" s="10">
        <v>1</v>
      </c>
      <c r="I31" s="10">
        <v>1</v>
      </c>
      <c r="J31" s="10">
        <v>1</v>
      </c>
      <c r="K31" s="10">
        <v>1</v>
      </c>
      <c r="L31" s="10">
        <v>1</v>
      </c>
      <c r="M31" s="10">
        <v>5</v>
      </c>
      <c r="N31" s="10">
        <v>1</v>
      </c>
      <c r="O31" s="10">
        <v>1</v>
      </c>
      <c r="P31" s="10">
        <v>1</v>
      </c>
      <c r="Q31" s="10">
        <v>1</v>
      </c>
      <c r="R31" s="10">
        <v>1</v>
      </c>
      <c r="S31" s="10">
        <v>2</v>
      </c>
      <c r="T31" s="10">
        <v>4</v>
      </c>
      <c r="U31" s="10">
        <v>4</v>
      </c>
      <c r="V31" s="10">
        <v>4</v>
      </c>
      <c r="W31" s="10">
        <v>4</v>
      </c>
      <c r="X31" s="10">
        <v>4</v>
      </c>
      <c r="Y31" s="10">
        <v>2</v>
      </c>
      <c r="Z31" s="10">
        <v>2</v>
      </c>
      <c r="AA31" s="10">
        <v>4</v>
      </c>
      <c r="AB31" s="10">
        <v>2</v>
      </c>
      <c r="AC31" s="10">
        <v>1</v>
      </c>
      <c r="AD31" s="10">
        <v>1</v>
      </c>
      <c r="AE31" s="10">
        <v>5</v>
      </c>
      <c r="AF31" s="10">
        <v>6</v>
      </c>
      <c r="AG31" s="10">
        <v>6</v>
      </c>
      <c r="AH31" s="10">
        <v>6</v>
      </c>
      <c r="AI31" s="10">
        <v>3</v>
      </c>
      <c r="AJ31" s="10">
        <v>4</v>
      </c>
      <c r="AK31" s="10">
        <v>5</v>
      </c>
      <c r="AL31" s="10">
        <v>1</v>
      </c>
      <c r="AM31" s="10">
        <v>4</v>
      </c>
      <c r="AN31" s="10">
        <v>2</v>
      </c>
      <c r="AO31" s="10">
        <v>5</v>
      </c>
      <c r="AP31" s="10">
        <v>5</v>
      </c>
      <c r="AQ31" s="10">
        <v>5</v>
      </c>
      <c r="AR31" s="10">
        <v>5</v>
      </c>
      <c r="AS31" s="10">
        <v>5</v>
      </c>
      <c r="AT31" s="10">
        <v>3</v>
      </c>
      <c r="AU31" s="10">
        <v>1</v>
      </c>
      <c r="AV31" s="10">
        <v>1</v>
      </c>
      <c r="AW31" s="10">
        <v>4</v>
      </c>
      <c r="AX31" s="10">
        <v>4</v>
      </c>
      <c r="AY31" s="10">
        <v>4</v>
      </c>
      <c r="AZ31" s="10">
        <v>4</v>
      </c>
      <c r="BA31" s="10">
        <v>5</v>
      </c>
      <c r="BB31" s="10">
        <v>5</v>
      </c>
      <c r="BC31" s="10">
        <v>5</v>
      </c>
      <c r="BD31" s="10">
        <v>4</v>
      </c>
      <c r="BE31" s="10">
        <v>1</v>
      </c>
      <c r="BF31" s="10">
        <v>5</v>
      </c>
      <c r="BG31" s="10">
        <v>4</v>
      </c>
      <c r="BH31" s="10">
        <v>4</v>
      </c>
      <c r="BI31" s="10">
        <v>4</v>
      </c>
      <c r="BJ31" s="10">
        <v>4</v>
      </c>
      <c r="BK31" s="10">
        <v>4</v>
      </c>
      <c r="BL31" s="10">
        <v>4</v>
      </c>
      <c r="BM31" s="10">
        <v>5</v>
      </c>
      <c r="BN31" s="10">
        <v>5</v>
      </c>
      <c r="BO31" s="10">
        <v>5</v>
      </c>
      <c r="BP31" s="10">
        <v>5</v>
      </c>
      <c r="BQ31" s="10">
        <v>1</v>
      </c>
      <c r="BR31" s="10">
        <v>1</v>
      </c>
      <c r="BS31" s="10">
        <v>4</v>
      </c>
      <c r="BT31" s="10">
        <v>4</v>
      </c>
      <c r="BU31" s="10">
        <v>5</v>
      </c>
      <c r="BV31" s="10">
        <v>5</v>
      </c>
      <c r="BW31" s="10">
        <v>5</v>
      </c>
      <c r="BX31" s="10">
        <v>4</v>
      </c>
    </row>
    <row r="32" spans="1:76" s="11" customFormat="1" ht="14.45" customHeight="1">
      <c r="A32" s="21" t="s">
        <v>25</v>
      </c>
      <c r="B32" s="22"/>
      <c r="C32" s="10">
        <v>1</v>
      </c>
      <c r="D32" s="10">
        <v>3</v>
      </c>
      <c r="E32" s="10">
        <v>3</v>
      </c>
      <c r="F32" s="10">
        <v>3</v>
      </c>
      <c r="G32" s="10">
        <v>3</v>
      </c>
      <c r="H32" s="10">
        <v>3</v>
      </c>
      <c r="I32" s="10">
        <v>3</v>
      </c>
      <c r="J32" s="10">
        <v>3</v>
      </c>
      <c r="K32" s="10">
        <v>3</v>
      </c>
      <c r="L32" s="10">
        <v>3</v>
      </c>
      <c r="M32" s="10">
        <v>1</v>
      </c>
      <c r="N32" s="10">
        <v>3</v>
      </c>
      <c r="O32" s="10">
        <v>3</v>
      </c>
      <c r="P32" s="10">
        <v>3</v>
      </c>
      <c r="Q32" s="10">
        <v>3</v>
      </c>
      <c r="R32" s="10">
        <v>3</v>
      </c>
      <c r="S32" s="10">
        <v>3</v>
      </c>
      <c r="T32" s="10">
        <v>2</v>
      </c>
      <c r="U32" s="10">
        <v>2</v>
      </c>
      <c r="V32" s="10">
        <v>2</v>
      </c>
      <c r="W32" s="10">
        <v>2</v>
      </c>
      <c r="X32" s="10">
        <v>2</v>
      </c>
      <c r="Y32" s="10">
        <v>2</v>
      </c>
      <c r="Z32" s="10">
        <v>2</v>
      </c>
      <c r="AA32" s="10">
        <v>2</v>
      </c>
      <c r="AB32" s="10">
        <v>2</v>
      </c>
      <c r="AC32" s="10">
        <v>3</v>
      </c>
      <c r="AD32" s="10">
        <v>3</v>
      </c>
      <c r="AE32" s="10">
        <v>1</v>
      </c>
      <c r="AF32" s="10">
        <v>1</v>
      </c>
      <c r="AG32" s="10">
        <v>1</v>
      </c>
      <c r="AH32" s="10">
        <v>1</v>
      </c>
      <c r="AI32" s="10">
        <v>2</v>
      </c>
      <c r="AJ32" s="10">
        <v>2</v>
      </c>
      <c r="AK32" s="10">
        <v>1</v>
      </c>
      <c r="AL32" s="10">
        <v>3</v>
      </c>
      <c r="AM32" s="10">
        <v>2</v>
      </c>
      <c r="AN32" s="10">
        <v>2</v>
      </c>
      <c r="AO32" s="10">
        <v>1</v>
      </c>
      <c r="AP32" s="10">
        <v>1</v>
      </c>
      <c r="AQ32" s="10">
        <v>1</v>
      </c>
      <c r="AR32" s="10">
        <v>1</v>
      </c>
      <c r="AS32" s="10">
        <v>1</v>
      </c>
      <c r="AT32" s="10">
        <v>2</v>
      </c>
      <c r="AU32" s="10">
        <v>3</v>
      </c>
      <c r="AV32" s="10">
        <v>3</v>
      </c>
      <c r="AW32" s="10">
        <v>2</v>
      </c>
      <c r="AX32" s="10">
        <v>2</v>
      </c>
      <c r="AY32" s="10">
        <v>2</v>
      </c>
      <c r="AZ32" s="10">
        <v>2</v>
      </c>
      <c r="BA32" s="10">
        <v>1</v>
      </c>
      <c r="BB32" s="10">
        <v>1</v>
      </c>
      <c r="BC32" s="10">
        <v>1</v>
      </c>
      <c r="BD32" s="10">
        <v>2</v>
      </c>
      <c r="BE32" s="10">
        <v>3</v>
      </c>
      <c r="BF32" s="10">
        <v>1</v>
      </c>
      <c r="BG32" s="10">
        <v>2</v>
      </c>
      <c r="BH32" s="10">
        <v>2</v>
      </c>
      <c r="BI32" s="10">
        <v>2</v>
      </c>
      <c r="BJ32" s="10">
        <v>2</v>
      </c>
      <c r="BK32" s="10">
        <v>2</v>
      </c>
      <c r="BL32" s="10">
        <v>2</v>
      </c>
      <c r="BM32" s="10">
        <v>2</v>
      </c>
      <c r="BN32" s="10">
        <v>2</v>
      </c>
      <c r="BO32" s="10">
        <v>1</v>
      </c>
      <c r="BP32" s="10">
        <v>1</v>
      </c>
      <c r="BQ32" s="10">
        <v>3</v>
      </c>
      <c r="BR32" s="10">
        <v>3</v>
      </c>
      <c r="BS32" s="10">
        <v>2</v>
      </c>
      <c r="BT32" s="10">
        <v>2</v>
      </c>
      <c r="BU32" s="10">
        <v>2</v>
      </c>
      <c r="BV32" s="10">
        <v>2</v>
      </c>
      <c r="BW32" s="10">
        <v>1</v>
      </c>
      <c r="BX32" s="10">
        <v>2</v>
      </c>
    </row>
    <row r="33" spans="1:76" s="11" customFormat="1" ht="14.45" customHeight="1">
      <c r="A33" s="21" t="s">
        <v>26</v>
      </c>
      <c r="B33" s="22"/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</row>
    <row r="34" spans="1:76" s="11" customFormat="1" ht="14.45" customHeight="1">
      <c r="A34" s="21" t="s">
        <v>27</v>
      </c>
      <c r="B34" s="22"/>
      <c r="C34" s="10">
        <v>1</v>
      </c>
      <c r="D34" s="10">
        <v>6</v>
      </c>
      <c r="E34" s="10">
        <v>6</v>
      </c>
      <c r="F34" s="10">
        <v>3</v>
      </c>
      <c r="G34" s="10">
        <v>3</v>
      </c>
      <c r="H34" s="10">
        <v>3</v>
      </c>
      <c r="I34" s="10">
        <v>3</v>
      </c>
      <c r="J34" s="10">
        <v>4</v>
      </c>
      <c r="K34" s="10">
        <v>4</v>
      </c>
      <c r="L34" s="10">
        <v>3</v>
      </c>
      <c r="M34" s="10">
        <v>2</v>
      </c>
      <c r="N34" s="10">
        <v>4</v>
      </c>
      <c r="O34" s="10">
        <v>3</v>
      </c>
      <c r="P34" s="10">
        <v>4</v>
      </c>
      <c r="Q34" s="10">
        <v>4</v>
      </c>
      <c r="R34" s="10">
        <v>4</v>
      </c>
      <c r="S34" s="10">
        <v>6</v>
      </c>
      <c r="T34" s="10">
        <v>3</v>
      </c>
      <c r="U34" s="10">
        <v>3</v>
      </c>
      <c r="V34" s="10">
        <v>3</v>
      </c>
      <c r="W34" s="10">
        <v>1</v>
      </c>
      <c r="X34" s="10">
        <v>1</v>
      </c>
      <c r="Y34" s="10">
        <v>3</v>
      </c>
      <c r="Z34" s="10">
        <v>4</v>
      </c>
      <c r="AA34" s="10">
        <v>1</v>
      </c>
      <c r="AB34" s="10">
        <v>4</v>
      </c>
      <c r="AC34" s="10">
        <v>4</v>
      </c>
      <c r="AD34" s="10">
        <v>4</v>
      </c>
      <c r="AE34" s="10">
        <v>1</v>
      </c>
      <c r="AF34" s="10">
        <v>1</v>
      </c>
      <c r="AG34" s="10">
        <v>4</v>
      </c>
      <c r="AH34" s="10">
        <v>4</v>
      </c>
      <c r="AI34" s="10">
        <v>4</v>
      </c>
      <c r="AJ34" s="10">
        <v>3</v>
      </c>
      <c r="AK34" s="10">
        <v>1</v>
      </c>
      <c r="AL34" s="10">
        <v>4</v>
      </c>
      <c r="AM34" s="10">
        <v>1</v>
      </c>
      <c r="AN34" s="10">
        <v>3</v>
      </c>
      <c r="AO34" s="10">
        <v>2</v>
      </c>
      <c r="AP34" s="10">
        <v>0</v>
      </c>
      <c r="AQ34" s="10">
        <v>0</v>
      </c>
      <c r="AR34" s="10">
        <v>0</v>
      </c>
      <c r="AS34" s="10">
        <v>2</v>
      </c>
      <c r="AT34" s="10">
        <v>2</v>
      </c>
      <c r="AU34" s="10">
        <v>3</v>
      </c>
      <c r="AV34" s="10">
        <v>4</v>
      </c>
      <c r="AW34" s="10">
        <v>2</v>
      </c>
      <c r="AX34" s="10">
        <v>2</v>
      </c>
      <c r="AY34" s="10">
        <v>2</v>
      </c>
      <c r="AZ34" s="10">
        <v>0</v>
      </c>
      <c r="BA34" s="10">
        <v>0</v>
      </c>
      <c r="BB34" s="10">
        <v>0</v>
      </c>
      <c r="BC34" s="10">
        <v>2</v>
      </c>
      <c r="BD34" s="10">
        <v>2</v>
      </c>
      <c r="BE34" s="10">
        <v>5</v>
      </c>
      <c r="BF34" s="10">
        <v>1</v>
      </c>
      <c r="BG34" s="10">
        <v>2</v>
      </c>
      <c r="BH34" s="10">
        <v>2</v>
      </c>
      <c r="BI34" s="10">
        <v>2</v>
      </c>
      <c r="BJ34" s="10">
        <v>2</v>
      </c>
      <c r="BK34" s="10">
        <v>2</v>
      </c>
      <c r="BL34" s="10">
        <v>2</v>
      </c>
      <c r="BM34" s="10">
        <v>1</v>
      </c>
      <c r="BN34" s="10">
        <v>1</v>
      </c>
      <c r="BO34" s="10">
        <v>1</v>
      </c>
      <c r="BP34" s="10">
        <v>1</v>
      </c>
      <c r="BQ34" s="10">
        <v>3</v>
      </c>
      <c r="BR34" s="10">
        <v>4</v>
      </c>
      <c r="BS34" s="10">
        <v>1</v>
      </c>
      <c r="BT34" s="10">
        <v>3</v>
      </c>
      <c r="BU34" s="10">
        <v>0</v>
      </c>
      <c r="BV34" s="10">
        <v>0</v>
      </c>
      <c r="BW34" s="10">
        <v>0</v>
      </c>
      <c r="BX34" s="10">
        <v>1</v>
      </c>
    </row>
    <row r="35" spans="1:76" s="11" customFormat="1" ht="14.45" customHeight="1">
      <c r="A35" s="21" t="s">
        <v>28</v>
      </c>
      <c r="B35" s="22"/>
      <c r="C35" s="10">
        <v>17</v>
      </c>
      <c r="D35" s="10">
        <v>16</v>
      </c>
      <c r="E35" s="10">
        <v>16</v>
      </c>
      <c r="F35" s="10">
        <v>16</v>
      </c>
      <c r="G35" s="10">
        <v>16</v>
      </c>
      <c r="H35" s="10">
        <v>16</v>
      </c>
      <c r="I35" s="10">
        <v>16</v>
      </c>
      <c r="J35" s="10">
        <v>16</v>
      </c>
      <c r="K35" s="10">
        <v>16</v>
      </c>
      <c r="L35" s="10">
        <v>16</v>
      </c>
      <c r="M35" s="10">
        <v>19</v>
      </c>
      <c r="N35" s="10">
        <v>16</v>
      </c>
      <c r="O35" s="10">
        <v>16</v>
      </c>
      <c r="P35" s="10">
        <v>16</v>
      </c>
      <c r="Q35" s="10">
        <v>16</v>
      </c>
      <c r="R35" s="10">
        <v>16</v>
      </c>
      <c r="S35" s="10">
        <v>19</v>
      </c>
      <c r="T35" s="10">
        <v>19</v>
      </c>
      <c r="U35" s="10">
        <v>20</v>
      </c>
      <c r="V35" s="10">
        <v>19</v>
      </c>
      <c r="W35" s="10">
        <v>19</v>
      </c>
      <c r="X35" s="10">
        <v>19</v>
      </c>
      <c r="Y35" s="10">
        <v>19</v>
      </c>
      <c r="Z35" s="10">
        <v>19</v>
      </c>
      <c r="AA35" s="10">
        <v>19</v>
      </c>
      <c r="AB35" s="10">
        <v>19</v>
      </c>
      <c r="AC35" s="10">
        <v>19</v>
      </c>
      <c r="AD35" s="10">
        <v>19</v>
      </c>
      <c r="AE35" s="10">
        <v>18</v>
      </c>
      <c r="AF35" s="10">
        <v>18</v>
      </c>
      <c r="AG35" s="10">
        <v>19</v>
      </c>
      <c r="AH35" s="10">
        <v>19</v>
      </c>
      <c r="AI35" s="10">
        <v>18</v>
      </c>
      <c r="AJ35" s="10">
        <v>20</v>
      </c>
      <c r="AK35" s="10">
        <v>17</v>
      </c>
      <c r="AL35" s="10">
        <v>16</v>
      </c>
      <c r="AM35" s="10">
        <v>19</v>
      </c>
      <c r="AN35" s="10">
        <v>19</v>
      </c>
      <c r="AO35" s="10">
        <v>15</v>
      </c>
      <c r="AP35" s="10">
        <v>14</v>
      </c>
      <c r="AQ35" s="10">
        <v>14</v>
      </c>
      <c r="AR35" s="10">
        <v>14</v>
      </c>
      <c r="AS35" s="10">
        <v>14</v>
      </c>
      <c r="AT35" s="10">
        <v>15</v>
      </c>
      <c r="AU35" s="10">
        <v>15</v>
      </c>
      <c r="AV35" s="10">
        <v>15</v>
      </c>
      <c r="AW35" s="10">
        <v>18</v>
      </c>
      <c r="AX35" s="10">
        <v>18</v>
      </c>
      <c r="AY35" s="10">
        <v>18</v>
      </c>
      <c r="AZ35" s="10">
        <v>18</v>
      </c>
      <c r="BA35" s="10">
        <v>14</v>
      </c>
      <c r="BB35" s="10">
        <v>14</v>
      </c>
      <c r="BC35" s="10">
        <v>14</v>
      </c>
      <c r="BD35" s="10">
        <v>19</v>
      </c>
      <c r="BE35" s="10">
        <v>16</v>
      </c>
      <c r="BF35" s="10">
        <v>19</v>
      </c>
      <c r="BG35" s="10">
        <v>20</v>
      </c>
      <c r="BH35" s="10">
        <v>20</v>
      </c>
      <c r="BI35" s="10">
        <v>20</v>
      </c>
      <c r="BJ35" s="10">
        <v>19</v>
      </c>
      <c r="BK35" s="10">
        <v>20</v>
      </c>
      <c r="BL35" s="10">
        <v>20</v>
      </c>
      <c r="BM35" s="10">
        <v>14</v>
      </c>
      <c r="BN35" s="10">
        <v>14</v>
      </c>
      <c r="BO35" s="10">
        <v>14</v>
      </c>
      <c r="BP35" s="10">
        <v>14</v>
      </c>
      <c r="BQ35" s="10">
        <v>16</v>
      </c>
      <c r="BR35" s="10">
        <v>16</v>
      </c>
      <c r="BS35" s="10">
        <v>19</v>
      </c>
      <c r="BT35" s="10">
        <v>19</v>
      </c>
      <c r="BU35" s="10">
        <v>14</v>
      </c>
      <c r="BV35" s="10">
        <v>14</v>
      </c>
      <c r="BW35" s="10">
        <v>14</v>
      </c>
      <c r="BX35" s="10">
        <v>19</v>
      </c>
    </row>
    <row r="36" spans="1:76" s="11" customFormat="1" ht="14.45" customHeight="1">
      <c r="A36" s="21" t="s">
        <v>29</v>
      </c>
      <c r="B36" s="22"/>
      <c r="C36" s="10">
        <v>9</v>
      </c>
      <c r="D36" s="10">
        <v>13</v>
      </c>
      <c r="E36" s="10">
        <v>11</v>
      </c>
      <c r="F36" s="10">
        <v>9</v>
      </c>
      <c r="G36" s="10">
        <v>10</v>
      </c>
      <c r="H36" s="10">
        <v>8</v>
      </c>
      <c r="I36" s="10">
        <v>8</v>
      </c>
      <c r="J36" s="10">
        <v>10</v>
      </c>
      <c r="K36" s="10">
        <v>8</v>
      </c>
      <c r="L36" s="10">
        <v>8</v>
      </c>
      <c r="M36" s="10">
        <v>8</v>
      </c>
      <c r="N36" s="10">
        <v>10</v>
      </c>
      <c r="O36" s="10">
        <v>9</v>
      </c>
      <c r="P36" s="10">
        <v>11</v>
      </c>
      <c r="Q36" s="10">
        <v>9</v>
      </c>
      <c r="R36" s="10">
        <v>10</v>
      </c>
      <c r="S36" s="10">
        <v>10</v>
      </c>
      <c r="T36" s="10">
        <v>10</v>
      </c>
      <c r="U36" s="10">
        <v>8</v>
      </c>
      <c r="V36" s="10">
        <v>11</v>
      </c>
      <c r="W36" s="10">
        <v>9</v>
      </c>
      <c r="X36" s="10">
        <v>10</v>
      </c>
      <c r="Y36" s="10">
        <v>7</v>
      </c>
      <c r="Z36" s="10">
        <v>9</v>
      </c>
      <c r="AA36" s="10">
        <v>10</v>
      </c>
      <c r="AB36" s="10">
        <v>10</v>
      </c>
      <c r="AC36" s="10">
        <v>8</v>
      </c>
      <c r="AD36" s="10">
        <v>11</v>
      </c>
      <c r="AE36" s="10">
        <v>9</v>
      </c>
      <c r="AF36" s="10">
        <v>11</v>
      </c>
      <c r="AG36" s="10">
        <v>11</v>
      </c>
      <c r="AH36" s="10">
        <v>10</v>
      </c>
      <c r="AI36" s="10">
        <v>9</v>
      </c>
      <c r="AJ36" s="10">
        <v>9</v>
      </c>
      <c r="AK36" s="10">
        <v>9</v>
      </c>
      <c r="AL36" s="10">
        <v>10</v>
      </c>
      <c r="AM36" s="10">
        <v>10</v>
      </c>
      <c r="AN36" s="10">
        <v>7</v>
      </c>
      <c r="AO36" s="10">
        <v>10</v>
      </c>
      <c r="AP36" s="10">
        <v>12</v>
      </c>
      <c r="AQ36" s="10">
        <v>11</v>
      </c>
      <c r="AR36" s="10">
        <v>10</v>
      </c>
      <c r="AS36" s="10">
        <v>11</v>
      </c>
      <c r="AT36" s="10">
        <v>12</v>
      </c>
      <c r="AU36" s="10">
        <v>14</v>
      </c>
      <c r="AV36" s="10">
        <v>13</v>
      </c>
      <c r="AW36" s="10">
        <v>12</v>
      </c>
      <c r="AX36" s="10">
        <v>12</v>
      </c>
      <c r="AY36" s="10">
        <v>13</v>
      </c>
      <c r="AZ36" s="10">
        <v>12</v>
      </c>
      <c r="BA36" s="10">
        <v>10</v>
      </c>
      <c r="BB36" s="10">
        <v>10</v>
      </c>
      <c r="BC36" s="10">
        <v>10</v>
      </c>
      <c r="BD36" s="10">
        <v>9</v>
      </c>
      <c r="BE36" s="10">
        <v>13</v>
      </c>
      <c r="BF36" s="10">
        <v>9</v>
      </c>
      <c r="BG36" s="10">
        <v>9</v>
      </c>
      <c r="BH36" s="10">
        <v>8</v>
      </c>
      <c r="BI36" s="10">
        <v>9</v>
      </c>
      <c r="BJ36" s="10">
        <v>11</v>
      </c>
      <c r="BK36" s="10">
        <v>9</v>
      </c>
      <c r="BL36" s="10">
        <v>9</v>
      </c>
      <c r="BM36" s="10">
        <v>11</v>
      </c>
      <c r="BN36" s="10">
        <v>11</v>
      </c>
      <c r="BO36" s="10">
        <v>10</v>
      </c>
      <c r="BP36" s="10">
        <v>11</v>
      </c>
      <c r="BQ36" s="10">
        <v>9</v>
      </c>
      <c r="BR36" s="10">
        <v>9</v>
      </c>
      <c r="BS36" s="10">
        <v>11</v>
      </c>
      <c r="BT36" s="10">
        <v>10</v>
      </c>
      <c r="BU36" s="10">
        <v>10</v>
      </c>
      <c r="BV36" s="10">
        <v>11</v>
      </c>
      <c r="BW36" s="10">
        <v>10</v>
      </c>
      <c r="BX36" s="10">
        <v>11</v>
      </c>
    </row>
    <row r="37" spans="1:76" s="11" customFormat="1" ht="14.45" customHeight="1">
      <c r="A37" s="21" t="s">
        <v>30</v>
      </c>
      <c r="B37" s="22"/>
      <c r="C37" s="10">
        <v>42488.9203430817</v>
      </c>
      <c r="D37" s="10">
        <v>56026.478933471197</v>
      </c>
      <c r="E37" s="10">
        <v>72405.964404920596</v>
      </c>
      <c r="F37" s="10">
        <v>55541.806794404802</v>
      </c>
      <c r="G37" s="10">
        <v>61636.860191743399</v>
      </c>
      <c r="H37" s="10">
        <v>50816.523095478398</v>
      </c>
      <c r="I37" s="10">
        <v>48496.785621226103</v>
      </c>
      <c r="J37" s="10">
        <v>48496.785621226103</v>
      </c>
      <c r="K37" s="10">
        <v>64876.271092675503</v>
      </c>
      <c r="L37" s="10">
        <v>52202.688868671197</v>
      </c>
      <c r="M37" s="10">
        <v>49131.659131405497</v>
      </c>
      <c r="N37" s="10">
        <v>47992.118116089099</v>
      </c>
      <c r="O37" s="10">
        <v>49939.735426371997</v>
      </c>
      <c r="P37" s="10">
        <v>47619.9979521196</v>
      </c>
      <c r="Q37" s="10">
        <v>63999.483423569101</v>
      </c>
      <c r="R37" s="10">
        <v>70094.536820907699</v>
      </c>
      <c r="S37" s="10">
        <v>68054.137188399298</v>
      </c>
      <c r="T37" s="10">
        <v>43148.772217208301</v>
      </c>
      <c r="U37" s="10">
        <v>48562.512328741803</v>
      </c>
      <c r="V37" s="10">
        <v>44594.026874091302</v>
      </c>
      <c r="W37" s="10">
        <v>45348.414706660602</v>
      </c>
      <c r="X37" s="10">
        <v>42696.623754145403</v>
      </c>
      <c r="Y37" s="10">
        <v>52551.478146467103</v>
      </c>
      <c r="Z37" s="10">
        <v>50231.740672214801</v>
      </c>
      <c r="AA37" s="10">
        <v>45507.694527077801</v>
      </c>
      <c r="AB37" s="10">
        <v>49354.953003108298</v>
      </c>
      <c r="AC37" s="10">
        <v>65861.732997616098</v>
      </c>
      <c r="AD37" s="10">
        <v>48605.459857060203</v>
      </c>
      <c r="AE37" s="10">
        <v>42324.8006724597</v>
      </c>
      <c r="AF37" s="10">
        <v>40470.040046243899</v>
      </c>
      <c r="AG37" s="10">
        <v>45418.3491137854</v>
      </c>
      <c r="AH37" s="10">
        <v>45418.3491137854</v>
      </c>
      <c r="AI37" s="10">
        <v>52600.1970986499</v>
      </c>
      <c r="AJ37" s="10">
        <v>50087.906891148203</v>
      </c>
      <c r="AK37" s="10">
        <v>42985.936259828202</v>
      </c>
      <c r="AL37" s="10">
        <v>48993.801537972598</v>
      </c>
      <c r="AM37" s="10">
        <v>43193.639670891898</v>
      </c>
      <c r="AN37" s="10">
        <v>53048.494063213599</v>
      </c>
      <c r="AO37" s="10">
        <v>43500.578283244802</v>
      </c>
      <c r="AP37" s="10">
        <v>37634.689708648402</v>
      </c>
      <c r="AQ37" s="10">
        <v>37634.689708648402</v>
      </c>
      <c r="AR37" s="10">
        <v>37634.689708648402</v>
      </c>
      <c r="AS37" s="10">
        <v>57999.229518515902</v>
      </c>
      <c r="AT37" s="10">
        <v>47535.206248117902</v>
      </c>
      <c r="AU37" s="10">
        <v>54163.682627913498</v>
      </c>
      <c r="AV37" s="10">
        <v>56061.085747859397</v>
      </c>
      <c r="AW37" s="10">
        <v>43183.379031596603</v>
      </c>
      <c r="AX37" s="10">
        <v>44378.448945974102</v>
      </c>
      <c r="AY37" s="10">
        <v>44628.633688479502</v>
      </c>
      <c r="AZ37" s="10">
        <v>42731.230568533603</v>
      </c>
      <c r="BA37" s="10">
        <v>37759.932896609098</v>
      </c>
      <c r="BB37" s="10">
        <v>34227.242929962202</v>
      </c>
      <c r="BC37" s="10">
        <v>55123.399568775501</v>
      </c>
      <c r="BD37" s="10">
        <v>51406.319152164899</v>
      </c>
      <c r="BE37" s="10">
        <v>58820.1222616905</v>
      </c>
      <c r="BF37" s="10">
        <v>51553.182295655301</v>
      </c>
      <c r="BG37" s="10">
        <v>49166.660672139202</v>
      </c>
      <c r="BH37" s="10">
        <v>46301.490200728003</v>
      </c>
      <c r="BI37" s="10">
        <v>50984.035492991599</v>
      </c>
      <c r="BJ37" s="10">
        <v>47387.670202310503</v>
      </c>
      <c r="BK37" s="10">
        <v>51261.525900314104</v>
      </c>
      <c r="BL37" s="10">
        <v>52179.105407369003</v>
      </c>
      <c r="BM37" s="10">
        <v>52295.759790116099</v>
      </c>
      <c r="BN37" s="10">
        <v>53490.829704493597</v>
      </c>
      <c r="BO37" s="10">
        <v>49788.370874251603</v>
      </c>
      <c r="BP37" s="10">
        <v>55883.424271590302</v>
      </c>
      <c r="BQ37" s="10">
        <v>49946.860495430199</v>
      </c>
      <c r="BR37" s="10">
        <v>64006.608492627303</v>
      </c>
      <c r="BS37" s="10">
        <v>41826.961154097196</v>
      </c>
      <c r="BT37" s="10">
        <v>50960.164320771997</v>
      </c>
      <c r="BU37" s="10">
        <v>47041.193939030403</v>
      </c>
      <c r="BV37" s="10">
        <v>43353.335496991502</v>
      </c>
      <c r="BW37" s="10">
        <v>44533.8050231659</v>
      </c>
      <c r="BX37" s="10">
        <v>47957.793665597499</v>
      </c>
    </row>
    <row r="38" spans="1:76" s="11" customFormat="1" ht="14.45" customHeight="1">
      <c r="A38" s="23" t="s">
        <v>31</v>
      </c>
      <c r="B38" s="24"/>
      <c r="C38" s="15">
        <v>42566.944501881298</v>
      </c>
      <c r="D38" s="10">
        <v>45051.1836886073</v>
      </c>
      <c r="E38" s="15">
        <v>45051.1836886073</v>
      </c>
      <c r="F38" s="10">
        <v>55499.6493915018</v>
      </c>
      <c r="G38" s="15">
        <v>55499.6493915018</v>
      </c>
      <c r="H38" s="10">
        <v>43544.392764674601</v>
      </c>
      <c r="I38" s="15">
        <v>43544.392764674601</v>
      </c>
      <c r="J38" s="10">
        <v>43544.392764674601</v>
      </c>
      <c r="K38" s="15">
        <v>43544.392764674601</v>
      </c>
      <c r="L38" s="10">
        <v>43544.392764674601</v>
      </c>
      <c r="M38" s="15">
        <v>59889.884224629997</v>
      </c>
      <c r="N38" s="10">
        <v>49199.861470119402</v>
      </c>
      <c r="O38" s="15">
        <v>44987.958756799497</v>
      </c>
      <c r="P38" s="10">
        <v>44987.958756799497</v>
      </c>
      <c r="Q38" s="15">
        <v>44987.958756799497</v>
      </c>
      <c r="R38" s="10">
        <v>44987.958756799497</v>
      </c>
      <c r="S38" s="15">
        <v>46042.418322551101</v>
      </c>
      <c r="T38" s="10">
        <v>42806.337381126898</v>
      </c>
      <c r="U38" s="15">
        <v>49996.612656125501</v>
      </c>
      <c r="V38" s="10">
        <v>41848.495724355504</v>
      </c>
      <c r="W38" s="15">
        <v>41950.430277478998</v>
      </c>
      <c r="X38" s="10">
        <v>38972.835853095399</v>
      </c>
      <c r="Y38" s="15">
        <v>47789.688455166899</v>
      </c>
      <c r="Z38" s="10">
        <v>47789.688455166899</v>
      </c>
      <c r="AA38" s="15">
        <v>44975.590363094198</v>
      </c>
      <c r="AB38" s="10">
        <v>49233.254447291802</v>
      </c>
      <c r="AC38" s="10">
        <v>44473.911058316196</v>
      </c>
      <c r="AD38" s="10">
        <v>45917.477050441099</v>
      </c>
      <c r="AE38" s="10">
        <v>42346.8812199604</v>
      </c>
      <c r="AF38" s="10">
        <v>41781.7530153771</v>
      </c>
      <c r="AG38" s="10">
        <v>46570.549072823604</v>
      </c>
      <c r="AH38" s="10">
        <v>46570.549072823604</v>
      </c>
      <c r="AI38" s="10">
        <v>49262.125682883598</v>
      </c>
      <c r="AJ38" s="10">
        <v>44766.995994335899</v>
      </c>
      <c r="AK38" s="10">
        <v>41865.732158047002</v>
      </c>
      <c r="AL38" s="10">
        <v>42843.180420840203</v>
      </c>
      <c r="AM38" s="10">
        <v>38271.623509261102</v>
      </c>
      <c r="AN38" s="10">
        <v>47088.4761113325</v>
      </c>
      <c r="AO38" s="10">
        <v>51798.5224014087</v>
      </c>
      <c r="AP38" s="10">
        <v>40774.7455983787</v>
      </c>
      <c r="AQ38" s="10">
        <v>40774.7455983787</v>
      </c>
      <c r="AR38" s="10">
        <v>40774.7455983787</v>
      </c>
      <c r="AS38" s="10">
        <v>43718.040185855403</v>
      </c>
      <c r="AT38" s="10">
        <v>44215.081825124398</v>
      </c>
      <c r="AU38" s="10">
        <v>48277.180519732101</v>
      </c>
      <c r="AV38" s="10">
        <v>44973.6945652504</v>
      </c>
      <c r="AW38" s="10">
        <v>42728.848257769998</v>
      </c>
      <c r="AX38" s="10">
        <v>40876.565494057999</v>
      </c>
      <c r="AY38" s="10">
        <v>41771.006600998597</v>
      </c>
      <c r="AZ38" s="10">
        <v>38895.3467297385</v>
      </c>
      <c r="BA38" s="10">
        <v>42284.777788520798</v>
      </c>
      <c r="BB38" s="10">
        <v>42292.320121002398</v>
      </c>
      <c r="BC38" s="10">
        <v>46107.536481247203</v>
      </c>
      <c r="BD38" s="10">
        <v>49671.108943122097</v>
      </c>
      <c r="BE38" s="10">
        <v>48571.242641049401</v>
      </c>
      <c r="BF38" s="10">
        <v>59198.040463752397</v>
      </c>
      <c r="BG38" s="10">
        <v>39425.675517081603</v>
      </c>
      <c r="BH38" s="10">
        <v>34636.8794596351</v>
      </c>
      <c r="BI38" s="10">
        <v>49304.768895247798</v>
      </c>
      <c r="BJ38" s="10">
        <v>45368.554676797699</v>
      </c>
      <c r="BK38" s="10">
        <v>41217.505385952303</v>
      </c>
      <c r="BL38" s="10">
        <v>41217.505385952303</v>
      </c>
      <c r="BM38" s="10">
        <v>54223.3892753939</v>
      </c>
      <c r="BN38" s="10">
        <v>52371.106511682003</v>
      </c>
      <c r="BO38" s="10">
        <v>50212.474255082001</v>
      </c>
      <c r="BP38" s="10">
        <v>50212.474255082001</v>
      </c>
      <c r="BQ38" s="10">
        <v>45373.379595951403</v>
      </c>
      <c r="BR38" s="10">
        <v>45373.379595951403</v>
      </c>
      <c r="BS38" s="10">
        <v>40801.8226843722</v>
      </c>
      <c r="BT38" s="10">
        <v>53467.160038426598</v>
      </c>
      <c r="BU38" s="10">
        <v>43187.545140532296</v>
      </c>
      <c r="BV38" s="10">
        <v>39448.307697148397</v>
      </c>
      <c r="BW38" s="10">
        <v>44591.659791313999</v>
      </c>
      <c r="BX38" s="10">
        <v>45602.259131391802</v>
      </c>
    </row>
    <row r="39" spans="1:76" s="17" customFormat="1" ht="14.45" customHeight="1">
      <c r="A39" s="19" t="s">
        <v>42</v>
      </c>
      <c r="B39" s="20"/>
      <c r="C39" s="18">
        <v>167829000</v>
      </c>
      <c r="D39" s="16">
        <v>212686000</v>
      </c>
      <c r="E39" s="16">
        <v>208670000</v>
      </c>
      <c r="F39" s="16">
        <v>184611000</v>
      </c>
      <c r="G39" s="16">
        <v>186578000</v>
      </c>
      <c r="H39" s="16">
        <v>176468000</v>
      </c>
      <c r="I39" s="16">
        <v>179563000</v>
      </c>
      <c r="J39" s="16">
        <v>177830000</v>
      </c>
      <c r="K39" s="16">
        <v>173814000</v>
      </c>
      <c r="L39" s="16">
        <v>179754000</v>
      </c>
      <c r="M39" s="16">
        <v>171340000</v>
      </c>
      <c r="N39" s="16">
        <v>183426000</v>
      </c>
      <c r="O39" s="16">
        <v>182133000</v>
      </c>
      <c r="P39" s="16">
        <v>183495000</v>
      </c>
      <c r="Q39" s="16">
        <v>179479000</v>
      </c>
      <c r="R39" s="16">
        <v>181445000</v>
      </c>
      <c r="S39" s="16">
        <v>206668000</v>
      </c>
      <c r="T39" s="16">
        <v>164581000</v>
      </c>
      <c r="U39" s="16">
        <v>187535000</v>
      </c>
      <c r="V39" s="16">
        <v>172226000</v>
      </c>
      <c r="W39" s="16">
        <v>173399000</v>
      </c>
      <c r="X39" s="16">
        <v>168310000</v>
      </c>
      <c r="Y39" s="16">
        <v>177923000</v>
      </c>
      <c r="Z39" s="16">
        <v>179285000</v>
      </c>
      <c r="AA39" s="16">
        <v>181238000</v>
      </c>
      <c r="AB39" s="16">
        <v>186209000</v>
      </c>
      <c r="AC39" s="16">
        <v>178684000</v>
      </c>
      <c r="AD39" s="16">
        <v>183279000</v>
      </c>
      <c r="AE39" s="16">
        <v>168575000</v>
      </c>
      <c r="AF39" s="16">
        <v>170032000</v>
      </c>
      <c r="AG39" s="16">
        <v>172434000</v>
      </c>
      <c r="AH39" s="16">
        <v>178245000</v>
      </c>
      <c r="AI39" s="16">
        <v>195228000</v>
      </c>
      <c r="AJ39" s="16">
        <v>182478000</v>
      </c>
      <c r="AK39" s="16">
        <v>169334000</v>
      </c>
      <c r="AL39" s="16">
        <v>180616000</v>
      </c>
      <c r="AM39" s="16">
        <v>172738000</v>
      </c>
      <c r="AN39" s="16">
        <v>181022000</v>
      </c>
      <c r="AO39" s="16">
        <v>187986000</v>
      </c>
      <c r="AP39" s="16">
        <v>169167000</v>
      </c>
      <c r="AQ39" s="16">
        <v>166826000</v>
      </c>
      <c r="AR39" s="16">
        <v>167945000</v>
      </c>
      <c r="AS39" s="16">
        <v>179591000</v>
      </c>
      <c r="AT39" s="16">
        <v>187330000</v>
      </c>
      <c r="AU39" s="16">
        <v>237423000</v>
      </c>
      <c r="AV39" s="16">
        <v>224991000</v>
      </c>
      <c r="AW39" s="16">
        <v>179173000</v>
      </c>
      <c r="AX39" s="16">
        <v>184103000</v>
      </c>
      <c r="AY39" s="16">
        <v>183714000</v>
      </c>
      <c r="AZ39" s="16">
        <v>180852000</v>
      </c>
      <c r="BA39" s="16">
        <v>168407000</v>
      </c>
      <c r="BB39" s="16">
        <v>168092000</v>
      </c>
      <c r="BC39" s="16">
        <v>172350000</v>
      </c>
      <c r="BD39" s="16">
        <v>198218000</v>
      </c>
      <c r="BE39" s="16">
        <v>197240000</v>
      </c>
      <c r="BF39" s="16">
        <v>180874000</v>
      </c>
      <c r="BG39" s="16">
        <v>185963000</v>
      </c>
      <c r="BH39" s="16">
        <v>185500000</v>
      </c>
      <c r="BI39" s="16">
        <v>193659000</v>
      </c>
      <c r="BJ39" s="16">
        <v>175208000</v>
      </c>
      <c r="BK39" s="16">
        <v>188738000</v>
      </c>
      <c r="BL39" s="16">
        <v>187652000</v>
      </c>
      <c r="BM39" s="16">
        <v>183978000</v>
      </c>
      <c r="BN39" s="16">
        <v>190513000</v>
      </c>
      <c r="BO39" s="16">
        <v>166165000</v>
      </c>
      <c r="BP39" s="16">
        <v>168132000</v>
      </c>
      <c r="BQ39" s="16">
        <v>182166000</v>
      </c>
      <c r="BR39" s="16">
        <v>179512000</v>
      </c>
      <c r="BS39" s="16">
        <v>175650000</v>
      </c>
      <c r="BT39" s="16">
        <v>202124000</v>
      </c>
      <c r="BU39" s="16">
        <v>177593000</v>
      </c>
      <c r="BV39" s="16">
        <v>178352000</v>
      </c>
      <c r="BW39" s="16">
        <v>169570000</v>
      </c>
      <c r="BX39" s="16">
        <v>181190000</v>
      </c>
    </row>
    <row r="40" spans="1:76" ht="39" customHeight="1">
      <c r="A40" s="28" t="s">
        <v>35</v>
      </c>
      <c r="B40" s="28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6"/>
      <c r="P40" s="6"/>
      <c r="Q40" s="6"/>
      <c r="R40" s="6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</row>
    <row r="41" spans="1:76" ht="13.15" customHeight="1">
      <c r="A41" s="27" t="s">
        <v>36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</row>
    <row r="42" spans="1:76" s="4" customFormat="1" ht="33" customHeight="1">
      <c r="A42" s="26" t="s">
        <v>37</v>
      </c>
      <c r="B42" s="26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</row>
    <row r="43" spans="1:26" ht="12" customHeight="1">
      <c r="A43" s="26" t="s">
        <v>38</v>
      </c>
      <c r="B43" s="26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" ht="15">
      <c r="A44" s="4"/>
      <c r="B44" s="4"/>
    </row>
    <row r="45" spans="1:2" ht="15">
      <c r="A45" s="4"/>
      <c r="B45" s="4"/>
    </row>
    <row r="46" spans="1:2" ht="15">
      <c r="A46" s="4"/>
      <c r="B46" s="4"/>
    </row>
    <row r="47" spans="1:2" ht="15">
      <c r="A47" s="4"/>
      <c r="B47" s="4"/>
    </row>
    <row r="48" spans="1:2" ht="15">
      <c r="A48" s="4"/>
      <c r="B48" s="4"/>
    </row>
    <row r="49" spans="1:2" ht="15">
      <c r="A49" s="4"/>
      <c r="B49" s="4"/>
    </row>
    <row r="50" spans="1:2" ht="15">
      <c r="A50" s="4"/>
      <c r="B50" s="4"/>
    </row>
    <row r="51" spans="1:2" ht="15">
      <c r="A51" s="4"/>
      <c r="B51" s="4"/>
    </row>
    <row r="52" spans="1:2" ht="15">
      <c r="A52" s="4"/>
      <c r="B52" s="4"/>
    </row>
    <row r="53" spans="1:2" ht="15">
      <c r="A53" s="4"/>
      <c r="B53" s="4"/>
    </row>
    <row r="54" spans="1:2" ht="15">
      <c r="A54" s="4"/>
      <c r="B54" s="4"/>
    </row>
    <row r="55" spans="1:2" ht="15">
      <c r="A55" s="4"/>
      <c r="B55" s="4"/>
    </row>
    <row r="56" spans="1:2" ht="15">
      <c r="A56" s="4"/>
      <c r="B56" s="4"/>
    </row>
  </sheetData>
  <mergeCells count="43">
    <mergeCell ref="A1:B1"/>
    <mergeCell ref="A42:B42"/>
    <mergeCell ref="A41:AF41"/>
    <mergeCell ref="A40:B40"/>
    <mergeCell ref="A43:B43"/>
    <mergeCell ref="A5:B5"/>
    <mergeCell ref="A2:B2"/>
    <mergeCell ref="A3:B3"/>
    <mergeCell ref="A4:B4"/>
    <mergeCell ref="A17:B17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9:B39"/>
    <mergeCell ref="A36:B36"/>
    <mergeCell ref="A37:B37"/>
    <mergeCell ref="A38:B38"/>
    <mergeCell ref="A30:B30"/>
    <mergeCell ref="A31:B31"/>
    <mergeCell ref="A32:B32"/>
    <mergeCell ref="A33:B33"/>
    <mergeCell ref="A34:B34"/>
    <mergeCell ref="A35:B35"/>
  </mergeCells>
  <pageMargins left="0.7" right="0.7" top="0.75" bottom="0.75" header="0.3" footer="0.3"/>
  <pageSetup fitToWidth="0" orientation="landscape" scale="73" r:id="rId1"/>
  <headerFooter alignWithMargins="0">
    <oddFooter>&amp;CPage &amp;P of &amp;N</oddFooter>
  </headerFooter>
  <colBreaks count="8" manualBreakCount="8">
    <brk id="11" max="42" man="1"/>
    <brk id="20" max="42" man="1"/>
    <brk id="28" max="42" man="1"/>
    <brk id="36" max="42" man="1"/>
    <brk id="44" max="42" man="1"/>
    <brk id="52" max="42" man="1"/>
    <brk id="60" max="42" man="1"/>
    <brk id="68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Memo Table 2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